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80763913\AppData\Local\rubicon\Acta Nova Client\Data\128893555\"/>
    </mc:Choice>
  </mc:AlternateContent>
  <xr:revisionPtr revIDLastSave="0" documentId="13_ncr:1_{52BDE65E-0665-4FFB-B7FA-493431D2DBB5}" xr6:coauthVersionLast="47" xr6:coauthVersionMax="47" xr10:uidLastSave="{00000000-0000-0000-0000-000000000000}"/>
  <bookViews>
    <workbookView xWindow="-120" yWindow="-120" windowWidth="29040" windowHeight="15720" activeTab="8" xr2:uid="{EE89804C-0FB4-4B2A-84C2-DF87560ED5A6}"/>
  </bookViews>
  <sheets>
    <sheet name="Tab. 3.5" sheetId="8" r:id="rId1"/>
    <sheet name="Tab. 3.6" sheetId="15" r:id="rId2"/>
    <sheet name="Tab. 3.4" sheetId="6" r:id="rId3"/>
    <sheet name="Tab. 3.7" sheetId="17" r:id="rId4"/>
    <sheet name="Tab. 3.4-3.7" sheetId="16" r:id="rId5"/>
    <sheet name="Tab I.1" sheetId="4" r:id="rId6"/>
    <sheet name="Tab I.2" sheetId="9" r:id="rId7"/>
    <sheet name="Tab I.3" sheetId="5" r:id="rId8"/>
    <sheet name="Tab. I.4" sheetId="10" r:id="rId9"/>
  </sheets>
  <definedNames>
    <definedName name="_Ref170718336" localSheetId="5">'Tab I.1'!#REF!</definedName>
    <definedName name="_xlnm.Print_Area" localSheetId="5">'Tab I.1'!$A$1:$G$43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16" l="1"/>
  <c r="T10" i="16"/>
  <c r="T11" i="16"/>
  <c r="T12" i="16"/>
  <c r="T13" i="16"/>
  <c r="T14" i="16"/>
  <c r="T15" i="16"/>
  <c r="T16" i="16"/>
  <c r="T17" i="16"/>
  <c r="T18" i="16"/>
  <c r="T8" i="16"/>
  <c r="Q8" i="16"/>
  <c r="E18" i="15"/>
  <c r="B7" i="15"/>
  <c r="F7" i="8"/>
  <c r="D10" i="10"/>
  <c r="D11" i="10"/>
  <c r="D12" i="10"/>
  <c r="D13" i="10"/>
  <c r="D14" i="10"/>
  <c r="D15" i="10"/>
  <c r="D16" i="10"/>
  <c r="D17" i="10"/>
  <c r="D18" i="10"/>
  <c r="B9" i="10"/>
  <c r="B10" i="10"/>
  <c r="B11" i="10"/>
  <c r="B12" i="10"/>
  <c r="B13" i="10"/>
  <c r="B14" i="10"/>
  <c r="B15" i="10"/>
  <c r="B16" i="10"/>
  <c r="B17" i="10"/>
  <c r="B18" i="10"/>
  <c r="B8" i="10"/>
  <c r="A9" i="10"/>
  <c r="A10" i="10"/>
  <c r="A11" i="10"/>
  <c r="A12" i="10"/>
  <c r="A13" i="10"/>
  <c r="A14" i="10"/>
  <c r="A15" i="10"/>
  <c r="A16" i="10"/>
  <c r="A17" i="10"/>
  <c r="A18" i="10"/>
  <c r="A8" i="10"/>
  <c r="A8" i="9"/>
  <c r="A9" i="9"/>
  <c r="A10" i="9"/>
  <c r="A11" i="9"/>
  <c r="A12" i="9"/>
  <c r="A13" i="9"/>
  <c r="A14" i="9"/>
  <c r="A15" i="9"/>
  <c r="A16" i="9"/>
  <c r="A17" i="9"/>
  <c r="A7" i="9"/>
  <c r="A8" i="4"/>
  <c r="A9" i="4"/>
  <c r="A10" i="4"/>
  <c r="A11" i="4"/>
  <c r="A12" i="4"/>
  <c r="A13" i="4"/>
  <c r="A14" i="4"/>
  <c r="A15" i="4"/>
  <c r="A16" i="4"/>
  <c r="A17" i="4"/>
  <c r="A7" i="4"/>
  <c r="P9" i="16"/>
  <c r="P10" i="16"/>
  <c r="P13" i="16"/>
  <c r="P17" i="16"/>
  <c r="A9" i="16"/>
  <c r="A10" i="16"/>
  <c r="A11" i="16"/>
  <c r="P11" i="16" s="1"/>
  <c r="A12" i="16"/>
  <c r="P12" i="16" s="1"/>
  <c r="A13" i="16"/>
  <c r="A14" i="16"/>
  <c r="P14" i="16" s="1"/>
  <c r="A15" i="16"/>
  <c r="P15" i="16" s="1"/>
  <c r="A16" i="16"/>
  <c r="P16" i="16" s="1"/>
  <c r="A17" i="16"/>
  <c r="A18" i="16"/>
  <c r="P18" i="16" s="1"/>
  <c r="A8" i="16"/>
  <c r="P8" i="16" s="1"/>
  <c r="A8" i="6"/>
  <c r="A8" i="15"/>
  <c r="A9" i="15"/>
  <c r="A10" i="15"/>
  <c r="A11" i="15"/>
  <c r="A12" i="15"/>
  <c r="A13" i="15"/>
  <c r="A14" i="15"/>
  <c r="A15" i="15"/>
  <c r="A16" i="15"/>
  <c r="A17" i="15"/>
  <c r="A7" i="15"/>
  <c r="D18" i="9"/>
  <c r="D8" i="9"/>
  <c r="D9" i="9"/>
  <c r="D10" i="9"/>
  <c r="D11" i="9"/>
  <c r="D12" i="9"/>
  <c r="D13" i="9"/>
  <c r="D14" i="9"/>
  <c r="F14" i="9" s="1"/>
  <c r="D15" i="9"/>
  <c r="F15" i="9" s="1"/>
  <c r="D16" i="9"/>
  <c r="D17" i="9"/>
  <c r="F9" i="9"/>
  <c r="F10" i="9"/>
  <c r="F11" i="9"/>
  <c r="F12" i="9"/>
  <c r="F13" i="9"/>
  <c r="F16" i="9"/>
  <c r="F17" i="9"/>
  <c r="F7" i="9"/>
  <c r="D7" i="9"/>
  <c r="C7" i="4"/>
  <c r="B7" i="4"/>
  <c r="E19" i="17"/>
  <c r="A19" i="17"/>
  <c r="E18" i="17"/>
  <c r="A18" i="17"/>
  <c r="E17" i="17"/>
  <c r="A17" i="17"/>
  <c r="E16" i="17"/>
  <c r="A16" i="17"/>
  <c r="E15" i="17"/>
  <c r="A15" i="17"/>
  <c r="E14" i="17"/>
  <c r="A14" i="17"/>
  <c r="E13" i="17"/>
  <c r="A13" i="17"/>
  <c r="E12" i="17"/>
  <c r="A12" i="17"/>
  <c r="E11" i="17"/>
  <c r="A11" i="17"/>
  <c r="E10" i="17"/>
  <c r="A10" i="17"/>
  <c r="A9" i="17"/>
  <c r="Q9" i="16" l="1"/>
  <c r="Q10" i="16"/>
  <c r="Q11" i="16"/>
  <c r="Q12" i="16"/>
  <c r="Q13" i="16"/>
  <c r="Q14" i="16"/>
  <c r="Q15" i="16"/>
  <c r="Q16" i="16"/>
  <c r="Q17" i="16"/>
  <c r="Q18" i="16"/>
  <c r="L11" i="16"/>
  <c r="I15" i="16"/>
  <c r="H9" i="16"/>
  <c r="H10" i="16"/>
  <c r="H11" i="16"/>
  <c r="H12" i="16"/>
  <c r="H13" i="16"/>
  <c r="H14" i="16"/>
  <c r="H15" i="16"/>
  <c r="H16" i="16"/>
  <c r="H17" i="16"/>
  <c r="H18" i="16"/>
  <c r="L18" i="16" s="1"/>
  <c r="H8" i="16"/>
  <c r="E9" i="16"/>
  <c r="E10" i="16"/>
  <c r="E11" i="16"/>
  <c r="E12" i="16"/>
  <c r="E13" i="16"/>
  <c r="L13" i="16" s="1"/>
  <c r="E14" i="16"/>
  <c r="L14" i="16" s="1"/>
  <c r="E15" i="16"/>
  <c r="L15" i="16" s="1"/>
  <c r="E16" i="16"/>
  <c r="L16" i="16" s="1"/>
  <c r="E17" i="16"/>
  <c r="L17" i="16" s="1"/>
  <c r="E18" i="16"/>
  <c r="E8" i="16"/>
  <c r="L8" i="16" s="1"/>
  <c r="D9" i="16"/>
  <c r="D10" i="16"/>
  <c r="D11" i="16"/>
  <c r="D12" i="16"/>
  <c r="D13" i="16"/>
  <c r="D14" i="16"/>
  <c r="K14" i="16" s="1"/>
  <c r="D15" i="16"/>
  <c r="D16" i="16"/>
  <c r="K16" i="16" s="1"/>
  <c r="D17" i="16"/>
  <c r="D18" i="16"/>
  <c r="D8" i="16"/>
  <c r="K8" i="16" s="1"/>
  <c r="C9" i="16"/>
  <c r="C10" i="16"/>
  <c r="C11" i="16"/>
  <c r="J11" i="16" s="1"/>
  <c r="C12" i="16"/>
  <c r="C13" i="16"/>
  <c r="J13" i="16" s="1"/>
  <c r="C14" i="16"/>
  <c r="J14" i="16" s="1"/>
  <c r="C15" i="16"/>
  <c r="J15" i="16" s="1"/>
  <c r="C16" i="16"/>
  <c r="J16" i="16" s="1"/>
  <c r="C17" i="16"/>
  <c r="J17" i="16" s="1"/>
  <c r="C18" i="16"/>
  <c r="C8" i="16"/>
  <c r="J8" i="16" s="1"/>
  <c r="B9" i="16"/>
  <c r="B10" i="16"/>
  <c r="F10" i="16" s="1"/>
  <c r="B11" i="16"/>
  <c r="B12" i="16"/>
  <c r="B13" i="16"/>
  <c r="B14" i="16"/>
  <c r="I14" i="16" s="1"/>
  <c r="B15" i="16"/>
  <c r="B16" i="16"/>
  <c r="I16" i="16" s="1"/>
  <c r="B17" i="16"/>
  <c r="I17" i="16" s="1"/>
  <c r="B18" i="16"/>
  <c r="F18" i="16" s="1"/>
  <c r="B8" i="16"/>
  <c r="F8" i="6"/>
  <c r="D8" i="6"/>
  <c r="E9" i="6"/>
  <c r="E10" i="6"/>
  <c r="E11" i="6"/>
  <c r="E12" i="6"/>
  <c r="E13" i="6"/>
  <c r="E14" i="6"/>
  <c r="E15" i="6"/>
  <c r="E16" i="6"/>
  <c r="E17" i="6"/>
  <c r="E18" i="6"/>
  <c r="E8" i="6"/>
  <c r="L10" i="10"/>
  <c r="L11" i="10"/>
  <c r="L12" i="10"/>
  <c r="L13" i="10"/>
  <c r="L14" i="10"/>
  <c r="L15" i="10"/>
  <c r="L16" i="10"/>
  <c r="L17" i="10"/>
  <c r="L18" i="10"/>
  <c r="C10" i="5"/>
  <c r="C12" i="5" s="1"/>
  <c r="E8" i="9"/>
  <c r="F8" i="9" s="1"/>
  <c r="E9" i="9"/>
  <c r="E10" i="9"/>
  <c r="E11" i="9"/>
  <c r="E12" i="9"/>
  <c r="E13" i="9"/>
  <c r="E14" i="9"/>
  <c r="E15" i="9"/>
  <c r="E16" i="9"/>
  <c r="E17" i="9"/>
  <c r="E7" i="9"/>
  <c r="C7" i="9"/>
  <c r="R8" i="10" s="1"/>
  <c r="C8" i="4"/>
  <c r="C9" i="4"/>
  <c r="C10" i="4"/>
  <c r="C11" i="4"/>
  <c r="C12" i="4"/>
  <c r="C13" i="4"/>
  <c r="C14" i="4"/>
  <c r="C15" i="4"/>
  <c r="C16" i="4"/>
  <c r="C17" i="4"/>
  <c r="F7" i="4"/>
  <c r="B8" i="4"/>
  <c r="B9" i="4"/>
  <c r="B10" i="4"/>
  <c r="B11" i="4"/>
  <c r="B12" i="4"/>
  <c r="B13" i="4"/>
  <c r="B14" i="4"/>
  <c r="B15" i="4"/>
  <c r="B16" i="4"/>
  <c r="B17" i="4"/>
  <c r="G7" i="4"/>
  <c r="L8" i="10" s="1"/>
  <c r="P8" i="10" s="1"/>
  <c r="A9" i="6"/>
  <c r="A10" i="6"/>
  <c r="A11" i="6"/>
  <c r="A12" i="6"/>
  <c r="A13" i="6"/>
  <c r="A14" i="6"/>
  <c r="A15" i="6"/>
  <c r="A16" i="6"/>
  <c r="A17" i="6"/>
  <c r="A18" i="6"/>
  <c r="C8" i="6"/>
  <c r="R8" i="16" s="1"/>
  <c r="S8" i="16" s="1"/>
  <c r="C8" i="15"/>
  <c r="D8" i="15"/>
  <c r="E8" i="15"/>
  <c r="C9" i="15"/>
  <c r="F9" i="15" s="1"/>
  <c r="D9" i="15"/>
  <c r="E9" i="15"/>
  <c r="C10" i="15"/>
  <c r="D10" i="15"/>
  <c r="E10" i="15"/>
  <c r="F10" i="15" s="1"/>
  <c r="C11" i="15"/>
  <c r="F11" i="15" s="1"/>
  <c r="D11" i="15"/>
  <c r="E11" i="15"/>
  <c r="C12" i="15"/>
  <c r="D12" i="15"/>
  <c r="E12" i="15"/>
  <c r="C13" i="15"/>
  <c r="D13" i="15"/>
  <c r="E13" i="15"/>
  <c r="F13" i="15" s="1"/>
  <c r="C14" i="15"/>
  <c r="D14" i="15"/>
  <c r="E14" i="15"/>
  <c r="C15" i="15"/>
  <c r="D15" i="15"/>
  <c r="E15" i="15"/>
  <c r="C16" i="15"/>
  <c r="F16" i="15" s="1"/>
  <c r="D16" i="15"/>
  <c r="E16" i="15"/>
  <c r="C17" i="15"/>
  <c r="F17" i="15" s="1"/>
  <c r="D17" i="15"/>
  <c r="E17" i="15"/>
  <c r="D7" i="15"/>
  <c r="E7" i="15"/>
  <c r="B8" i="15"/>
  <c r="B9" i="15"/>
  <c r="B10" i="15"/>
  <c r="B11" i="15"/>
  <c r="B12" i="15"/>
  <c r="B13" i="15"/>
  <c r="B14" i="15"/>
  <c r="F14" i="15" s="1"/>
  <c r="B15" i="15"/>
  <c r="F15" i="15" s="1"/>
  <c r="B16" i="15"/>
  <c r="B17" i="15"/>
  <c r="C7" i="15"/>
  <c r="F8" i="8"/>
  <c r="F12" i="15"/>
  <c r="K12" i="16" l="1"/>
  <c r="J18" i="16"/>
  <c r="J10" i="16"/>
  <c r="I8" i="16"/>
  <c r="I11" i="16"/>
  <c r="J9" i="16"/>
  <c r="I12" i="16"/>
  <c r="M12" i="16" s="1"/>
  <c r="K18" i="16"/>
  <c r="K10" i="16"/>
  <c r="K17" i="16"/>
  <c r="L12" i="16"/>
  <c r="E19" i="16"/>
  <c r="F17" i="16"/>
  <c r="F9" i="16"/>
  <c r="J12" i="16"/>
  <c r="K15" i="16"/>
  <c r="M15" i="16" s="1"/>
  <c r="L10" i="16"/>
  <c r="I13" i="16"/>
  <c r="U8" i="16"/>
  <c r="C9" i="17"/>
  <c r="E9" i="17"/>
  <c r="E20" i="17" s="1"/>
  <c r="E8" i="10"/>
  <c r="D9" i="17"/>
  <c r="B9" i="17"/>
  <c r="F9" i="17" s="1"/>
  <c r="K9" i="16"/>
  <c r="L9" i="16"/>
  <c r="F8" i="15"/>
  <c r="D9" i="10" s="1"/>
  <c r="S8" i="10"/>
  <c r="M16" i="16"/>
  <c r="M14" i="16"/>
  <c r="D19" i="16"/>
  <c r="I10" i="16"/>
  <c r="M10" i="16" s="1"/>
  <c r="C19" i="16"/>
  <c r="K13" i="16"/>
  <c r="M13" i="16" s="1"/>
  <c r="K11" i="16"/>
  <c r="M11" i="16" s="1"/>
  <c r="F11" i="16"/>
  <c r="I18" i="16"/>
  <c r="I9" i="16"/>
  <c r="Q19" i="16"/>
  <c r="B19" i="16"/>
  <c r="W8" i="16"/>
  <c r="M17" i="16"/>
  <c r="F14" i="16"/>
  <c r="F16" i="16"/>
  <c r="F15" i="16"/>
  <c r="F8" i="16"/>
  <c r="F13" i="16"/>
  <c r="F12" i="16"/>
  <c r="Y8" i="16"/>
  <c r="F7" i="15"/>
  <c r="D8" i="10" s="1"/>
  <c r="F8" i="10" s="1"/>
  <c r="D18" i="15"/>
  <c r="C18" i="15"/>
  <c r="B18" i="15"/>
  <c r="M18" i="16" l="1"/>
  <c r="V8" i="16"/>
  <c r="L19" i="16"/>
  <c r="M9" i="16"/>
  <c r="F18" i="15"/>
  <c r="D11" i="5" s="1"/>
  <c r="F19" i="16"/>
  <c r="I19" i="16"/>
  <c r="K19" i="16"/>
  <c r="M8" i="16"/>
  <c r="X8" i="16"/>
  <c r="J19" i="16"/>
  <c r="M19" i="10"/>
  <c r="N19" i="10"/>
  <c r="O19" i="10"/>
  <c r="Q19" i="10"/>
  <c r="H19" i="10"/>
  <c r="I19" i="10"/>
  <c r="J19" i="10"/>
  <c r="K8" i="10"/>
  <c r="G16" i="10"/>
  <c r="K16" i="10" s="1"/>
  <c r="G8" i="10"/>
  <c r="D19" i="10"/>
  <c r="C12" i="10"/>
  <c r="F7" i="5"/>
  <c r="F8" i="5"/>
  <c r="F9" i="5"/>
  <c r="R9" i="10"/>
  <c r="R17" i="10"/>
  <c r="S17" i="10" s="1"/>
  <c r="C8" i="9"/>
  <c r="C9" i="9"/>
  <c r="R10" i="10" s="1"/>
  <c r="C10" i="9"/>
  <c r="R11" i="10" s="1"/>
  <c r="S11" i="10" s="1"/>
  <c r="C11" i="9"/>
  <c r="R12" i="10" s="1"/>
  <c r="S12" i="10" s="1"/>
  <c r="C12" i="9"/>
  <c r="R13" i="10" s="1"/>
  <c r="S13" i="10" s="1"/>
  <c r="C13" i="9"/>
  <c r="R14" i="10" s="1"/>
  <c r="S14" i="10" s="1"/>
  <c r="C14" i="9"/>
  <c r="R15" i="10" s="1"/>
  <c r="S15" i="10" s="1"/>
  <c r="C15" i="9"/>
  <c r="R16" i="10" s="1"/>
  <c r="S16" i="10" s="1"/>
  <c r="C16" i="9"/>
  <c r="C17" i="9"/>
  <c r="R18" i="10" s="1"/>
  <c r="S18" i="10" s="1"/>
  <c r="B18" i="9"/>
  <c r="F8" i="4"/>
  <c r="F9" i="4"/>
  <c r="F10" i="4"/>
  <c r="F11" i="4"/>
  <c r="F12" i="4"/>
  <c r="F13" i="4"/>
  <c r="F14" i="4"/>
  <c r="F15" i="4"/>
  <c r="F16" i="4"/>
  <c r="F17" i="4"/>
  <c r="E7" i="4"/>
  <c r="C18" i="4"/>
  <c r="D17" i="4"/>
  <c r="E17" i="4" s="1"/>
  <c r="D16" i="4"/>
  <c r="E16" i="4" s="1"/>
  <c r="D15" i="4"/>
  <c r="E15" i="4" s="1"/>
  <c r="D14" i="4"/>
  <c r="E14" i="4" s="1"/>
  <c r="D13" i="4"/>
  <c r="E13" i="4" s="1"/>
  <c r="D12" i="4"/>
  <c r="E12" i="4" s="1"/>
  <c r="D11" i="4"/>
  <c r="E11" i="4" s="1"/>
  <c r="D10" i="4"/>
  <c r="E10" i="4" s="1"/>
  <c r="D9" i="4"/>
  <c r="E9" i="4" s="1"/>
  <c r="D8" i="4"/>
  <c r="E8" i="4" s="1"/>
  <c r="C9" i="6"/>
  <c r="C10" i="6"/>
  <c r="C11" i="6"/>
  <c r="C12" i="6"/>
  <c r="C13" i="6"/>
  <c r="C14" i="6"/>
  <c r="C15" i="6"/>
  <c r="C16" i="6"/>
  <c r="F16" i="6" s="1"/>
  <c r="C17" i="6"/>
  <c r="C18" i="6"/>
  <c r="B19" i="6"/>
  <c r="C18" i="8"/>
  <c r="D18" i="8"/>
  <c r="E18" i="8"/>
  <c r="B18" i="8"/>
  <c r="C9" i="10"/>
  <c r="F9" i="8"/>
  <c r="C10" i="10" s="1"/>
  <c r="F10" i="8"/>
  <c r="C11" i="10" s="1"/>
  <c r="F11" i="8"/>
  <c r="F12" i="8"/>
  <c r="C13" i="10" s="1"/>
  <c r="F13" i="8"/>
  <c r="C14" i="10" s="1"/>
  <c r="F14" i="8"/>
  <c r="C15" i="10" s="1"/>
  <c r="F15" i="8"/>
  <c r="C16" i="10" s="1"/>
  <c r="F16" i="8"/>
  <c r="C17" i="10" s="1"/>
  <c r="F17" i="8"/>
  <c r="C18" i="10" s="1"/>
  <c r="C8" i="10"/>
  <c r="E16" i="10" l="1"/>
  <c r="F16" i="10" s="1"/>
  <c r="C17" i="17"/>
  <c r="D17" i="17"/>
  <c r="B17" i="17"/>
  <c r="F14" i="6"/>
  <c r="R14" i="16"/>
  <c r="S14" i="16" s="1"/>
  <c r="U14" i="16" s="1"/>
  <c r="D14" i="6"/>
  <c r="F13" i="6"/>
  <c r="R13" i="16"/>
  <c r="S13" i="16" s="1"/>
  <c r="U13" i="16" s="1"/>
  <c r="D13" i="6"/>
  <c r="F12" i="6"/>
  <c r="R12" i="16"/>
  <c r="S12" i="16" s="1"/>
  <c r="U12" i="16" s="1"/>
  <c r="D12" i="6"/>
  <c r="F11" i="6"/>
  <c r="R11" i="16"/>
  <c r="S11" i="16" s="1"/>
  <c r="U11" i="16" s="1"/>
  <c r="D11" i="6"/>
  <c r="F18" i="6"/>
  <c r="D18" i="6"/>
  <c r="R18" i="16"/>
  <c r="S18" i="16" s="1"/>
  <c r="U18" i="16" s="1"/>
  <c r="F10" i="6"/>
  <c r="D10" i="6"/>
  <c r="R10" i="16"/>
  <c r="S10" i="16" s="1"/>
  <c r="U10" i="16" s="1"/>
  <c r="F17" i="6"/>
  <c r="D17" i="6"/>
  <c r="R17" i="16"/>
  <c r="S17" i="16" s="1"/>
  <c r="U17" i="16" s="1"/>
  <c r="F9" i="6"/>
  <c r="F19" i="6" s="1"/>
  <c r="E11" i="5" s="1"/>
  <c r="F11" i="5" s="1"/>
  <c r="D9" i="6"/>
  <c r="R9" i="16"/>
  <c r="D16" i="6"/>
  <c r="R16" i="16"/>
  <c r="S16" i="16" s="1"/>
  <c r="U16" i="16" s="1"/>
  <c r="F15" i="6"/>
  <c r="D15" i="6"/>
  <c r="R15" i="16"/>
  <c r="S15" i="16" s="1"/>
  <c r="U15" i="16" s="1"/>
  <c r="E9" i="10"/>
  <c r="F9" i="10" s="1"/>
  <c r="B10" i="17"/>
  <c r="C10" i="17"/>
  <c r="R19" i="10"/>
  <c r="Z8" i="16"/>
  <c r="M19" i="16"/>
  <c r="G14" i="10"/>
  <c r="K14" i="10" s="1"/>
  <c r="G11" i="10"/>
  <c r="K11" i="10" s="1"/>
  <c r="G17" i="4"/>
  <c r="P18" i="10" s="1"/>
  <c r="G13" i="4"/>
  <c r="P14" i="10" s="1"/>
  <c r="G10" i="4"/>
  <c r="P11" i="10" s="1"/>
  <c r="G9" i="4"/>
  <c r="P10" i="10" s="1"/>
  <c r="S10" i="10" s="1"/>
  <c r="F18" i="4"/>
  <c r="G8" i="4"/>
  <c r="L9" i="10" s="1"/>
  <c r="G15" i="4"/>
  <c r="P16" i="10" s="1"/>
  <c r="G13" i="10"/>
  <c r="K13" i="10" s="1"/>
  <c r="G14" i="4"/>
  <c r="P15" i="10" s="1"/>
  <c r="G12" i="10"/>
  <c r="K12" i="10" s="1"/>
  <c r="G15" i="10"/>
  <c r="K15" i="10" s="1"/>
  <c r="G16" i="4"/>
  <c r="P17" i="10" s="1"/>
  <c r="G12" i="4"/>
  <c r="P13" i="10" s="1"/>
  <c r="G18" i="10"/>
  <c r="K18" i="10" s="1"/>
  <c r="G10" i="10"/>
  <c r="K10" i="10" s="1"/>
  <c r="G11" i="4"/>
  <c r="P12" i="10" s="1"/>
  <c r="G17" i="10"/>
  <c r="K17" i="10" s="1"/>
  <c r="G9" i="10"/>
  <c r="C19" i="10"/>
  <c r="C19" i="6"/>
  <c r="F18" i="9"/>
  <c r="E6" i="5" s="1"/>
  <c r="C18" i="9"/>
  <c r="D18" i="4"/>
  <c r="B6" i="5" s="1"/>
  <c r="B10" i="5" s="1"/>
  <c r="E18" i="4"/>
  <c r="F18" i="8"/>
  <c r="E14" i="10" l="1"/>
  <c r="F14" i="10" s="1"/>
  <c r="C15" i="17"/>
  <c r="B15" i="17"/>
  <c r="D15" i="17"/>
  <c r="B11" i="17"/>
  <c r="D11" i="17"/>
  <c r="C11" i="17"/>
  <c r="E10" i="10"/>
  <c r="F10" i="10" s="1"/>
  <c r="Y12" i="16"/>
  <c r="V12" i="16"/>
  <c r="X12" i="16"/>
  <c r="W12" i="16"/>
  <c r="F17" i="17"/>
  <c r="D16" i="17"/>
  <c r="C16" i="17"/>
  <c r="B16" i="17"/>
  <c r="F16" i="17" s="1"/>
  <c r="E15" i="10"/>
  <c r="F15" i="10" s="1"/>
  <c r="W10" i="16"/>
  <c r="Y10" i="16"/>
  <c r="X10" i="16"/>
  <c r="V10" i="16"/>
  <c r="S9" i="16"/>
  <c r="R19" i="16"/>
  <c r="D10" i="17"/>
  <c r="F10" i="17" s="1"/>
  <c r="D19" i="6"/>
  <c r="Y18" i="16"/>
  <c r="W18" i="16"/>
  <c r="X18" i="16"/>
  <c r="V18" i="16"/>
  <c r="C13" i="17"/>
  <c r="B13" i="17"/>
  <c r="E12" i="10"/>
  <c r="F12" i="10" s="1"/>
  <c r="D13" i="17"/>
  <c r="V11" i="16"/>
  <c r="W11" i="16"/>
  <c r="X11" i="16"/>
  <c r="Y11" i="16"/>
  <c r="V14" i="16"/>
  <c r="Y14" i="16"/>
  <c r="X14" i="16"/>
  <c r="W14" i="16"/>
  <c r="E17" i="10"/>
  <c r="F17" i="10" s="1"/>
  <c r="D18" i="17"/>
  <c r="C18" i="17"/>
  <c r="B18" i="17"/>
  <c r="Y15" i="16"/>
  <c r="V15" i="16"/>
  <c r="W15" i="16"/>
  <c r="X15" i="16"/>
  <c r="V17" i="16"/>
  <c r="W17" i="16"/>
  <c r="X17" i="16"/>
  <c r="Y17" i="16"/>
  <c r="C19" i="17"/>
  <c r="B19" i="17"/>
  <c r="E18" i="10"/>
  <c r="F18" i="10" s="1"/>
  <c r="D19" i="17"/>
  <c r="V13" i="16"/>
  <c r="W13" i="16"/>
  <c r="X13" i="16"/>
  <c r="Y13" i="16"/>
  <c r="X16" i="16"/>
  <c r="W16" i="16"/>
  <c r="Y16" i="16"/>
  <c r="V16" i="16"/>
  <c r="B12" i="17"/>
  <c r="E11" i="10"/>
  <c r="F11" i="10" s="1"/>
  <c r="C12" i="17"/>
  <c r="D12" i="17"/>
  <c r="C14" i="17"/>
  <c r="B14" i="17"/>
  <c r="E13" i="10"/>
  <c r="F13" i="10" s="1"/>
  <c r="D14" i="17"/>
  <c r="B11" i="5"/>
  <c r="B12" i="5" s="1"/>
  <c r="G18" i="4"/>
  <c r="D6" i="5" s="1"/>
  <c r="F6" i="5" s="1"/>
  <c r="G19" i="10"/>
  <c r="K9" i="10"/>
  <c r="K19" i="10" s="1"/>
  <c r="E10" i="5"/>
  <c r="Z17" i="16" l="1"/>
  <c r="Z16" i="16"/>
  <c r="B20" i="17"/>
  <c r="F13" i="17"/>
  <c r="F11" i="17"/>
  <c r="C20" i="17"/>
  <c r="F19" i="10"/>
  <c r="Z18" i="16"/>
  <c r="Z10" i="16"/>
  <c r="E19" i="10"/>
  <c r="F12" i="17"/>
  <c r="Z13" i="16"/>
  <c r="Z12" i="16"/>
  <c r="F19" i="17"/>
  <c r="F15" i="17"/>
  <c r="Z11" i="16"/>
  <c r="F14" i="17"/>
  <c r="Z15" i="16"/>
  <c r="D20" i="17"/>
  <c r="F18" i="17"/>
  <c r="Z14" i="16"/>
  <c r="U9" i="16"/>
  <c r="S19" i="16"/>
  <c r="D10" i="5"/>
  <c r="D12" i="5" s="1"/>
  <c r="E12" i="5"/>
  <c r="P9" i="10"/>
  <c r="L19" i="10"/>
  <c r="F20" i="17" l="1"/>
  <c r="W9" i="16"/>
  <c r="W19" i="16" s="1"/>
  <c r="Y9" i="16"/>
  <c r="Y19" i="16" s="1"/>
  <c r="X9" i="16"/>
  <c r="X19" i="16" s="1"/>
  <c r="V9" i="16"/>
  <c r="U19" i="16"/>
  <c r="F10" i="5"/>
  <c r="F12" i="5" s="1"/>
  <c r="S9" i="10"/>
  <c r="S19" i="10" s="1"/>
  <c r="P19" i="10"/>
  <c r="Z9" i="16" l="1"/>
  <c r="Z19" i="16" s="1"/>
  <c r="V19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tc={E623E50E-F1FD-49F7-B3D1-E0F5FDC7DA88}</author>
  </authors>
  <commentList>
    <comment ref="C6" authorId="0" shapeId="0" xr:uid="{E623E50E-F1FD-49F7-B3D1-E0F5FDC7DA8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Aus GIS-Auszug einfügen</t>
      </text>
    </comment>
  </commentList>
</comments>
</file>

<file path=xl/sharedStrings.xml><?xml version="1.0" encoding="utf-8"?>
<sst xmlns="http://schemas.openxmlformats.org/spreadsheetml/2006/main" count="181" uniqueCount="68">
  <si>
    <t>2025-2028</t>
  </si>
  <si>
    <t>Total</t>
  </si>
  <si>
    <t>[%]</t>
  </si>
  <si>
    <t>[CHF]</t>
  </si>
  <si>
    <t>[ha]</t>
  </si>
  <si>
    <t>[CHF/ha]</t>
  </si>
  <si>
    <t>Jahr</t>
  </si>
  <si>
    <t>Differenz</t>
  </si>
  <si>
    <t>Schlussbeitrag 2025</t>
  </si>
  <si>
    <t>Interessenz ASTRA</t>
  </si>
  <si>
    <t>Beitrag des ASTRA an Netto-Schätzkosten</t>
  </si>
  <si>
    <t>Schutzwaldkomplex</t>
  </si>
  <si>
    <t>Netto-Schätzkosten Massnahmen Waldschäden</t>
  </si>
  <si>
    <t>Vereinbart gemäss Planung</t>
  </si>
  <si>
    <t xml:space="preserve">Effektiv behandelt </t>
  </si>
  <si>
    <t>Schutzwaldpflege</t>
  </si>
  <si>
    <t>Massnahmen Waldschäden</t>
  </si>
  <si>
    <t>Beitrag ASTRA</t>
  </si>
  <si>
    <t>Zu pflegende Schutzwaldfläche</t>
  </si>
  <si>
    <t>Durchschnittskosten pro ha abzüglich Beitrag des BAFU</t>
  </si>
  <si>
    <t>etc.</t>
  </si>
  <si>
    <t>Beitrag BAFU (40 % der Nettokosten)</t>
  </si>
  <si>
    <t>Beitrag ordentliche Schutzwaldpflege</t>
  </si>
  <si>
    <t>Tab. I.1 Gepflegte Schutzwaldflächen 2025</t>
  </si>
  <si>
    <t>Fläche vereinbart</t>
  </si>
  <si>
    <t>Fläche behandelt</t>
  </si>
  <si>
    <t>Beitrag ASTRA vereinbart</t>
  </si>
  <si>
    <t>Beitrag ASTRA effektiv</t>
  </si>
  <si>
    <t>Tab. I.3 Gesamtabrechnung Programmvereinbarung ASTRA 2025-2028</t>
  </si>
  <si>
    <t xml:space="preserve"> [ha]</t>
  </si>
  <si>
    <t xml:space="preserve">Beiträge ASTRA Schutzwaldpflege </t>
  </si>
  <si>
    <t xml:space="preserve">Beiträge ASTRA Waldschutzmassnahmen </t>
  </si>
  <si>
    <t xml:space="preserve">Beiträge ASTRA Total </t>
  </si>
  <si>
    <t>Total ausgeführt 2025-2028</t>
  </si>
  <si>
    <t>Total vereinbart 2025-2028</t>
  </si>
  <si>
    <t>Beitrag ASTRA Total</t>
  </si>
  <si>
    <t>neue Reiter hinzufügen</t>
  </si>
  <si>
    <t>Schutzwald-komplex</t>
  </si>
  <si>
    <t>Netto-Schätzkosten</t>
  </si>
  <si>
    <t>Tab. I.2 Ausgeführte Massnahmen zur Verhütung und Behebung von Waldschäden 2025</t>
  </si>
  <si>
    <t>Nettokosten</t>
  </si>
  <si>
    <t>Beitrag des ASTRA an Nettokosten</t>
  </si>
  <si>
    <t xml:space="preserve">Fussnote 1: Fläche ist anhand von grossflächigen Schäden (≥ 0.5 ha) sowie Streuflächen (Anzahl entnommener Bäume) und/oder Einzelbäume (100 m2/Baum) ermittelt </t>
  </si>
  <si>
    <t>Tab I.4  Übersicht über die NFA-Periode 2025-2028 im Detail, Stand: Ende 2025 (als Hilfsinstrument)</t>
  </si>
  <si>
    <t>aus GIS</t>
  </si>
  <si>
    <t>Tab. 3.5  Zu pflegende Schutzwaldfläche des ASTRA für die nächste Programmperiode (2025-2028)</t>
  </si>
  <si>
    <t>Beitrag ASTRA (60 % der Nettokosten)</t>
  </si>
  <si>
    <t>Die Netto-Schätzkosten werden unter Abzug des Bundesbeitrags des BAFU von 40 % der Nettokosten und unter Einbezug der jeweiligen Interessenz ASTRA pro ASTRA-Schutzwaldkomplex ausgewiesen. Der maximale Anteil des ASTRA bei einer Interessenz von 100 % beträgt demnach 60 % der Netto-Schätzkosten.</t>
  </si>
  <si>
    <t xml:space="preserve">Bedarfsmeldung integriert 1: zu pflegende Schutzwaldflächen und deren Kosten </t>
  </si>
  <si>
    <t>Bedarfsmeldung integriert 2: Netto-Schätzkosten der potenziellen Massnahmen zur Verhütung und Behebung von Waldschäden einer Programmperiode sowie ASTRA Beiträge pro Jahr und in Programmperiode</t>
  </si>
  <si>
    <t>Der maximale Anteil des ASTRA an den Netto-Schätzkosten von Waldschäden bei einer Interessenz von 100 % beträgt 60 % der Netto-Schätzkosten. Zur Ermittlung der jährlichen Netto-Schätzkosten der Waldschäden wird der Betrag durch die Anzahl Jahre einer Programmperiode gerechnet.</t>
  </si>
  <si>
    <t>Netto-Schätzkosten Waldschäden</t>
  </si>
  <si>
    <t>Beiträge ASTRA pro Jahr</t>
  </si>
  <si>
    <t>Verknüpfung mit Tab. 3.5</t>
  </si>
  <si>
    <t xml:space="preserve">Tab. 3.4  Beitrag des ASTRA an Netto-Schätzkosten der potenziellen Massnahmen zur Verhütung und Behebung von Waldschäden einer Programmperiode </t>
  </si>
  <si>
    <t xml:space="preserve">Tab. 3.7  Beitrag des ASTRA an ordentlicher Schutzwaldpflege und Netto-Schätzkosten der potenziellen Massnahmen zur Verhütung und Behebung von Waldschäden pro Jahr und über eine Programmperiode </t>
  </si>
  <si>
    <t xml:space="preserve">Werte für ordentliche Schutzwaldpflege aus Tab. 3.6 und für Waldschäden aus Tab. 3.4. Zur Ermittlung der jährlichen Netto-Schätzkosten der Waldschäden wird der Betrag durch die Anzahl Jahre einer Programmperiode gerechnet </t>
  </si>
  <si>
    <t xml:space="preserve">Beitrag ordentliche Schutzwaldpflege und 
Netto-Schätzkosten Waldschäden </t>
  </si>
  <si>
    <t>Beitrag des ASTRA Total</t>
  </si>
  <si>
    <t>Verknüpfung mit Tab. 3.4 und Tab. 3.6</t>
  </si>
  <si>
    <t>Verknüpfung mit Tab. 3.4 und Tab. 3.5</t>
  </si>
  <si>
    <t>behandelte Schutzwald-flächen</t>
  </si>
  <si>
    <t>Verknüpfung mit Tab. I.1 und Tab. I.2</t>
  </si>
  <si>
    <t>Verknüpfung mit Tab. 3.4 - 3.6 sowie Tab. I.1 und Tab. I.2</t>
  </si>
  <si>
    <t>Tab. 3.6  Beitrag des ASTRA an die zu erbringenden Schutzwaldpflege für die nächste Programmperiode (2025-2028) gemäss Tab. 3.5</t>
  </si>
  <si>
    <r>
      <t>Ausgeführte Massnahmen Waldschäden</t>
    </r>
    <r>
      <rPr>
        <b/>
        <vertAlign val="superscript"/>
        <sz val="8"/>
        <rFont val="Arial"/>
        <family val="2"/>
      </rPr>
      <t>1</t>
    </r>
  </si>
  <si>
    <t>Bereits bis Jan 2026 verrechnet (Maximal 80%)</t>
  </si>
  <si>
    <t>Kosten Waldschäden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</si>
</sst>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  <font>
      <b/>
      <sz val="11"/>
      <name val="Arial"/>
      <family val="2"/>
    </font>
    <font>
      <sz val="8"/>
      <name val="Arial"/>
      <family val="2"/>
    </font>
    <font>
      <b/>
      <vertAlign val="superscript"/>
      <sz val="8"/>
      <name val="Arial"/>
      <family val="2"/>
    </font>
    <font>
      <b/>
      <sz val="12"/>
      <name val="Arial   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/>
    <xf numFmtId="0" fontId="3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0" xfId="0" applyBorder="1"/>
    <xf numFmtId="0" fontId="1" fillId="0" borderId="1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32" xfId="0" applyBorder="1"/>
    <xf numFmtId="0" fontId="0" fillId="0" borderId="5" xfId="0" applyBorder="1"/>
    <xf numFmtId="0" fontId="1" fillId="0" borderId="43" xfId="0" applyFont="1" applyBorder="1" applyAlignment="1">
      <alignment horizontal="justify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38" xfId="0" applyFont="1" applyBorder="1" applyAlignment="1">
      <alignment horizontal="justify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0" fillId="0" borderId="15" xfId="0" applyBorder="1"/>
    <xf numFmtId="0" fontId="1" fillId="0" borderId="39" xfId="0" applyFont="1" applyBorder="1" applyAlignment="1">
      <alignment horizontal="justify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0" fontId="0" fillId="0" borderId="17" xfId="0" applyBorder="1"/>
    <xf numFmtId="0" fontId="3" fillId="0" borderId="9" xfId="0" applyFont="1" applyBorder="1" applyAlignment="1">
      <alignment horizontal="justify" vertical="center" wrapText="1"/>
    </xf>
    <xf numFmtId="0" fontId="0" fillId="0" borderId="27" xfId="0" applyBorder="1"/>
    <xf numFmtId="0" fontId="0" fillId="0" borderId="30" xfId="0" applyBorder="1"/>
    <xf numFmtId="0" fontId="3" fillId="0" borderId="2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/>
    </xf>
    <xf numFmtId="3" fontId="4" fillId="0" borderId="17" xfId="0" applyNumberFormat="1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3" fontId="1" fillId="0" borderId="30" xfId="0" applyNumberFormat="1" applyFont="1" applyBorder="1" applyAlignment="1">
      <alignment horizontal="center"/>
    </xf>
    <xf numFmtId="0" fontId="1" fillId="0" borderId="14" xfId="0" applyFont="1" applyBorder="1" applyAlignment="1">
      <alignment horizontal="justify" vertical="center" wrapText="1"/>
    </xf>
    <xf numFmtId="3" fontId="1" fillId="0" borderId="57" xfId="0" applyNumberFormat="1" applyFont="1" applyBorder="1" applyAlignment="1">
      <alignment horizontal="center"/>
    </xf>
    <xf numFmtId="3" fontId="1" fillId="0" borderId="58" xfId="0" applyNumberFormat="1" applyFont="1" applyBorder="1" applyAlignment="1">
      <alignment horizontal="center"/>
    </xf>
    <xf numFmtId="3" fontId="1" fillId="0" borderId="59" xfId="0" applyNumberFormat="1" applyFont="1" applyBorder="1" applyAlignment="1">
      <alignment horizontal="center"/>
    </xf>
    <xf numFmtId="0" fontId="1" fillId="0" borderId="60" xfId="0" applyFont="1" applyBorder="1" applyAlignment="1">
      <alignment horizontal="justify" vertical="center" wrapText="1"/>
    </xf>
    <xf numFmtId="0" fontId="1" fillId="0" borderId="61" xfId="0" applyFont="1" applyBorder="1" applyAlignment="1">
      <alignment horizontal="justify" vertical="center" wrapText="1"/>
    </xf>
    <xf numFmtId="2" fontId="1" fillId="0" borderId="11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27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3" xfId="0" applyFont="1" applyBorder="1" applyAlignment="1">
      <alignment vertical="center" wrapText="1"/>
    </xf>
    <xf numFmtId="2" fontId="7" fillId="0" borderId="12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justify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3" fontId="7" fillId="0" borderId="21" xfId="0" applyNumberFormat="1" applyFont="1" applyBorder="1" applyAlignment="1">
      <alignment horizontal="center" vertical="center" wrapText="1"/>
    </xf>
    <xf numFmtId="3" fontId="7" fillId="0" borderId="32" xfId="0" applyNumberFormat="1" applyFont="1" applyBorder="1" applyAlignment="1">
      <alignment horizontal="center" vertical="center" wrapText="1"/>
    </xf>
    <xf numFmtId="3" fontId="7" fillId="0" borderId="4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 wrapText="1"/>
    </xf>
    <xf numFmtId="3" fontId="7" fillId="0" borderId="33" xfId="0" applyNumberFormat="1" applyFont="1" applyBorder="1" applyAlignment="1">
      <alignment horizontal="center" vertical="center" wrapText="1"/>
    </xf>
    <xf numFmtId="3" fontId="7" fillId="0" borderId="3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9" fillId="0" borderId="2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10" fillId="0" borderId="0" xfId="0" applyFont="1"/>
    <xf numFmtId="0" fontId="9" fillId="0" borderId="3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0" xfId="0" applyFont="1" applyBorder="1"/>
    <xf numFmtId="0" fontId="7" fillId="0" borderId="19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8" fillId="0" borderId="32" xfId="0" applyFont="1" applyBorder="1"/>
    <xf numFmtId="0" fontId="7" fillId="0" borderId="31" xfId="0" applyFont="1" applyBorder="1" applyAlignment="1">
      <alignment horizontal="center"/>
    </xf>
    <xf numFmtId="0" fontId="7" fillId="0" borderId="56" xfId="0" applyFont="1" applyBorder="1" applyAlignment="1">
      <alignment horizontal="center"/>
    </xf>
    <xf numFmtId="0" fontId="8" fillId="0" borderId="6" xfId="0" applyFont="1" applyBorder="1"/>
    <xf numFmtId="0" fontId="8" fillId="0" borderId="3" xfId="0" applyFont="1" applyBorder="1"/>
    <xf numFmtId="0" fontId="8" fillId="0" borderId="65" xfId="0" applyFont="1" applyBorder="1"/>
    <xf numFmtId="0" fontId="7" fillId="0" borderId="60" xfId="0" applyFont="1" applyBorder="1" applyAlignment="1">
      <alignment horizontal="justify" vertical="center" wrapText="1"/>
    </xf>
    <xf numFmtId="3" fontId="7" fillId="0" borderId="12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3" fontId="7" fillId="0" borderId="60" xfId="0" applyNumberFormat="1" applyFont="1" applyBorder="1" applyAlignment="1">
      <alignment horizontal="center"/>
    </xf>
    <xf numFmtId="3" fontId="7" fillId="0" borderId="12" xfId="0" applyNumberFormat="1" applyFont="1" applyBorder="1" applyAlignment="1">
      <alignment horizontal="center"/>
    </xf>
    <xf numFmtId="3" fontId="7" fillId="0" borderId="13" xfId="0" applyNumberFormat="1" applyFont="1" applyBorder="1" applyAlignment="1">
      <alignment horizontal="center" vertical="center" wrapText="1"/>
    </xf>
    <xf numFmtId="0" fontId="7" fillId="0" borderId="37" xfId="0" applyFont="1" applyBorder="1" applyAlignment="1">
      <alignment horizontal="justify" vertical="center" wrapText="1"/>
    </xf>
    <xf numFmtId="2" fontId="7" fillId="0" borderId="11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3" fontId="7" fillId="0" borderId="1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3" fontId="7" fillId="0" borderId="15" xfId="0" applyNumberFormat="1" applyFont="1" applyBorder="1" applyAlignment="1">
      <alignment horizontal="center" vertical="center" wrapText="1"/>
    </xf>
    <xf numFmtId="0" fontId="7" fillId="0" borderId="61" xfId="0" applyFont="1" applyBorder="1" applyAlignment="1">
      <alignment horizontal="justify" vertical="center" wrapText="1"/>
    </xf>
    <xf numFmtId="2" fontId="7" fillId="0" borderId="16" xfId="0" applyNumberFormat="1" applyFont="1" applyBorder="1" applyAlignment="1">
      <alignment horizontal="center"/>
    </xf>
    <xf numFmtId="3" fontId="7" fillId="0" borderId="16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/>
    </xf>
    <xf numFmtId="3" fontId="7" fillId="0" borderId="61" xfId="0" applyNumberFormat="1" applyFont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3" fontId="7" fillId="0" borderId="17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2" fontId="7" fillId="0" borderId="27" xfId="0" applyNumberFormat="1" applyFont="1" applyBorder="1" applyAlignment="1">
      <alignment horizontal="center"/>
    </xf>
    <xf numFmtId="0" fontId="8" fillId="0" borderId="27" xfId="0" applyFont="1" applyBorder="1"/>
    <xf numFmtId="0" fontId="8" fillId="0" borderId="66" xfId="0" applyFont="1" applyBorder="1"/>
    <xf numFmtId="3" fontId="7" fillId="0" borderId="63" xfId="0" applyNumberFormat="1" applyFont="1" applyBorder="1" applyAlignment="1">
      <alignment horizontal="center"/>
    </xf>
    <xf numFmtId="3" fontId="7" fillId="0" borderId="27" xfId="0" applyNumberFormat="1" applyFont="1" applyBorder="1" applyAlignment="1">
      <alignment horizontal="center"/>
    </xf>
    <xf numFmtId="3" fontId="7" fillId="0" borderId="30" xfId="0" applyNumberFormat="1" applyFont="1" applyBorder="1" applyAlignment="1">
      <alignment horizontal="center"/>
    </xf>
    <xf numFmtId="3" fontId="9" fillId="0" borderId="63" xfId="0" applyNumberFormat="1" applyFont="1" applyBorder="1" applyAlignment="1">
      <alignment horizontal="center"/>
    </xf>
    <xf numFmtId="3" fontId="9" fillId="0" borderId="27" xfId="0" applyNumberFormat="1" applyFont="1" applyBorder="1" applyAlignment="1">
      <alignment horizontal="center"/>
    </xf>
    <xf numFmtId="3" fontId="9" fillId="0" borderId="30" xfId="0" applyNumberFormat="1" applyFont="1" applyBorder="1" applyAlignment="1">
      <alignment horizontal="center"/>
    </xf>
    <xf numFmtId="0" fontId="5" fillId="0" borderId="0" xfId="0" applyFont="1"/>
    <xf numFmtId="0" fontId="9" fillId="0" borderId="2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justify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center" vertical="center" wrapText="1"/>
    </xf>
    <xf numFmtId="4" fontId="7" fillId="0" borderId="3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justify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3" fontId="10" fillId="0" borderId="21" xfId="0" applyNumberFormat="1" applyFont="1" applyBorder="1" applyAlignment="1">
      <alignment horizontal="center" vertical="center" wrapText="1"/>
    </xf>
    <xf numFmtId="3" fontId="10" fillId="0" borderId="3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3" fontId="10" fillId="0" borderId="33" xfId="0" applyNumberFormat="1" applyFont="1" applyBorder="1" applyAlignment="1">
      <alignment horizontal="center" vertical="center" wrapText="1"/>
    </xf>
    <xf numFmtId="3" fontId="10" fillId="0" borderId="34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2" fillId="0" borderId="0" xfId="0" applyFont="1"/>
    <xf numFmtId="0" fontId="13" fillId="0" borderId="8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justify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3" fontId="13" fillId="0" borderId="24" xfId="0" applyNumberFormat="1" applyFont="1" applyBorder="1" applyAlignment="1">
      <alignment horizontal="center" vertical="center" wrapText="1"/>
    </xf>
    <xf numFmtId="3" fontId="13" fillId="0" borderId="18" xfId="0" applyNumberFormat="1" applyFont="1" applyBorder="1" applyAlignment="1">
      <alignment horizontal="center" vertical="center" wrapText="1"/>
    </xf>
    <xf numFmtId="3" fontId="13" fillId="0" borderId="48" xfId="0" applyNumberFormat="1" applyFont="1" applyBorder="1" applyAlignment="1">
      <alignment horizontal="center" vertical="center" wrapText="1"/>
    </xf>
    <xf numFmtId="4" fontId="13" fillId="0" borderId="43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" fontId="13" fillId="0" borderId="46" xfId="0" applyNumberFormat="1" applyFont="1" applyBorder="1" applyAlignment="1">
      <alignment horizontal="center" vertical="center" wrapText="1"/>
    </xf>
    <xf numFmtId="3" fontId="13" fillId="0" borderId="12" xfId="0" applyNumberFormat="1" applyFont="1" applyBorder="1" applyAlignment="1">
      <alignment horizontal="center" vertical="center" wrapText="1"/>
    </xf>
    <xf numFmtId="3" fontId="13" fillId="0" borderId="13" xfId="0" applyNumberFormat="1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3" fontId="13" fillId="0" borderId="62" xfId="0" applyNumberFormat="1" applyFont="1" applyBorder="1" applyAlignment="1">
      <alignment horizontal="center" vertical="center" wrapText="1"/>
    </xf>
    <xf numFmtId="4" fontId="13" fillId="0" borderId="37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3" fontId="13" fillId="0" borderId="21" xfId="0" applyNumberFormat="1" applyFont="1" applyBorder="1" applyAlignment="1">
      <alignment horizontal="center" vertical="center" wrapText="1"/>
    </xf>
    <xf numFmtId="3" fontId="13" fillId="0" borderId="54" xfId="0" applyNumberFormat="1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3" fontId="13" fillId="0" borderId="16" xfId="0" applyNumberFormat="1" applyFont="1" applyBorder="1" applyAlignment="1">
      <alignment horizontal="center" vertical="center" wrapText="1"/>
    </xf>
    <xf numFmtId="3" fontId="13" fillId="0" borderId="30" xfId="0" applyNumberFormat="1" applyFont="1" applyBorder="1" applyAlignment="1">
      <alignment horizontal="center" vertical="center" wrapText="1"/>
    </xf>
    <xf numFmtId="3" fontId="13" fillId="0" borderId="64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3" fontId="14" fillId="0" borderId="49" xfId="0" applyNumberFormat="1" applyFont="1" applyBorder="1" applyAlignment="1">
      <alignment horizontal="center" vertical="center" wrapText="1"/>
    </xf>
    <xf numFmtId="3" fontId="14" fillId="0" borderId="33" xfId="0" applyNumberFormat="1" applyFont="1" applyBorder="1" applyAlignment="1">
      <alignment horizontal="center" vertical="center" wrapText="1"/>
    </xf>
    <xf numFmtId="3" fontId="14" fillId="0" borderId="35" xfId="0" applyNumberFormat="1" applyFont="1" applyBorder="1" applyAlignment="1">
      <alignment horizontal="center" vertical="center" wrapText="1"/>
    </xf>
    <xf numFmtId="4" fontId="14" fillId="0" borderId="63" xfId="0" applyNumberFormat="1" applyFont="1" applyBorder="1" applyAlignment="1">
      <alignment horizontal="center" vertical="center" wrapText="1"/>
    </xf>
    <xf numFmtId="3" fontId="14" fillId="0" borderId="27" xfId="0" applyNumberFormat="1" applyFont="1" applyBorder="1" applyAlignment="1">
      <alignment horizontal="center" vertical="center" wrapText="1"/>
    </xf>
    <xf numFmtId="4" fontId="14" fillId="0" borderId="27" xfId="0" applyNumberFormat="1" applyFont="1" applyBorder="1" applyAlignment="1">
      <alignment horizontal="center" vertical="center" wrapText="1"/>
    </xf>
    <xf numFmtId="3" fontId="14" fillId="0" borderId="30" xfId="0" applyNumberFormat="1" applyFont="1" applyBorder="1" applyAlignment="1">
      <alignment horizontal="center" vertical="center" wrapText="1"/>
    </xf>
    <xf numFmtId="3" fontId="14" fillId="0" borderId="5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rin Hilfiker" id="{B3D26AAB-4847-4DFD-9CBC-A0C92309900E}" userId="76c378051e805a95" providerId="Windows Liv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" dT="2024-08-04T17:25:02.50" personId="{B3D26AAB-4847-4DFD-9CBC-A0C92309900E}" id="{E623E50E-F1FD-49F7-B3D1-E0F5FDC7DA88}">
    <text>Aus GIS-Auszug einfügen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FA338-7E26-4956-9C6A-8965C91AFE5D}">
  <dimension ref="A1:H18"/>
  <sheetViews>
    <sheetView zoomScale="60" zoomScaleNormal="60" zoomScaleSheetLayoutView="100" zoomScalePageLayoutView="70" workbookViewId="0">
      <selection activeCell="B7" sqref="B7:F7"/>
    </sheetView>
  </sheetViews>
  <sheetFormatPr baseColWidth="10" defaultRowHeight="15"/>
  <cols>
    <col min="1" max="1" width="14.42578125" customWidth="1"/>
    <col min="2" max="6" width="14.7109375" customWidth="1"/>
    <col min="7" max="7" width="22.42578125" customWidth="1"/>
    <col min="8" max="8" width="15.42578125" customWidth="1"/>
    <col min="9" max="10" width="9.7109375" customWidth="1"/>
  </cols>
  <sheetData>
    <row r="1" spans="1:8" ht="15.75">
      <c r="A1" s="44" t="s">
        <v>45</v>
      </c>
      <c r="B1" s="44"/>
      <c r="C1" s="44"/>
      <c r="D1" s="44"/>
      <c r="E1" s="44"/>
      <c r="F1" s="44"/>
      <c r="G1" s="44"/>
      <c r="H1" s="44"/>
    </row>
    <row r="2" spans="1:8">
      <c r="A2" s="1"/>
    </row>
    <row r="3" spans="1:8" ht="15.75" thickBot="1"/>
    <row r="4" spans="1:8" ht="45">
      <c r="A4" s="45" t="s">
        <v>37</v>
      </c>
      <c r="B4" s="47" t="s">
        <v>18</v>
      </c>
      <c r="C4" s="48"/>
      <c r="D4" s="48"/>
      <c r="E4" s="48"/>
      <c r="F4" s="49"/>
      <c r="G4" s="2" t="s">
        <v>19</v>
      </c>
      <c r="H4" s="3" t="s">
        <v>9</v>
      </c>
    </row>
    <row r="5" spans="1:8">
      <c r="A5" s="46"/>
      <c r="B5" s="50" t="s">
        <v>4</v>
      </c>
      <c r="C5" s="51"/>
      <c r="D5" s="51"/>
      <c r="E5" s="51"/>
      <c r="F5" s="52"/>
      <c r="G5" s="4" t="s">
        <v>5</v>
      </c>
      <c r="H5" s="5" t="s">
        <v>2</v>
      </c>
    </row>
    <row r="6" spans="1:8" ht="15.75" thickBot="1">
      <c r="A6" s="6"/>
      <c r="B6" s="7">
        <v>2025</v>
      </c>
      <c r="C6" s="8">
        <v>2026</v>
      </c>
      <c r="D6" s="7">
        <v>2027</v>
      </c>
      <c r="E6" s="9">
        <v>2028</v>
      </c>
      <c r="F6" s="7" t="s">
        <v>0</v>
      </c>
      <c r="G6" s="10"/>
      <c r="H6" s="11"/>
    </row>
    <row r="7" spans="1:8">
      <c r="A7" s="12">
        <v>1</v>
      </c>
      <c r="B7" s="55">
        <v>3.8</v>
      </c>
      <c r="C7" s="55">
        <v>10.050000000000001</v>
      </c>
      <c r="D7" s="55">
        <v>5.7</v>
      </c>
      <c r="E7" s="55">
        <v>15</v>
      </c>
      <c r="F7" s="55">
        <f>SUM(B7:E7)</f>
        <v>34.549999999999997</v>
      </c>
      <c r="G7" s="13">
        <v>7500</v>
      </c>
      <c r="H7" s="14">
        <v>10</v>
      </c>
    </row>
    <row r="8" spans="1:8">
      <c r="A8" s="15">
        <v>2</v>
      </c>
      <c r="B8" s="41"/>
      <c r="C8" s="41"/>
      <c r="D8" s="41"/>
      <c r="E8" s="41"/>
      <c r="F8" s="41">
        <f>SUM(B8:E8)</f>
        <v>0</v>
      </c>
      <c r="G8" s="16">
        <v>7500</v>
      </c>
      <c r="H8" s="17"/>
    </row>
    <row r="9" spans="1:8">
      <c r="A9" s="15">
        <v>3</v>
      </c>
      <c r="B9" s="41"/>
      <c r="C9" s="41"/>
      <c r="D9" s="41"/>
      <c r="E9" s="41"/>
      <c r="F9" s="41">
        <f t="shared" ref="F9:F17" si="0">SUM(B9:E9)</f>
        <v>0</v>
      </c>
      <c r="G9" s="16">
        <v>7500</v>
      </c>
      <c r="H9" s="17"/>
    </row>
    <row r="10" spans="1:8">
      <c r="A10" s="15">
        <v>4</v>
      </c>
      <c r="B10" s="41"/>
      <c r="C10" s="41"/>
      <c r="D10" s="41"/>
      <c r="E10" s="41"/>
      <c r="F10" s="41">
        <f t="shared" si="0"/>
        <v>0</v>
      </c>
      <c r="G10" s="16">
        <v>7500</v>
      </c>
      <c r="H10" s="17"/>
    </row>
    <row r="11" spans="1:8">
      <c r="A11" s="15">
        <v>5</v>
      </c>
      <c r="B11" s="41"/>
      <c r="C11" s="41"/>
      <c r="D11" s="41"/>
      <c r="E11" s="41"/>
      <c r="F11" s="41">
        <f t="shared" si="0"/>
        <v>0</v>
      </c>
      <c r="G11" s="16">
        <v>7500</v>
      </c>
      <c r="H11" s="17"/>
    </row>
    <row r="12" spans="1:8">
      <c r="A12" s="15">
        <v>6</v>
      </c>
      <c r="B12" s="41"/>
      <c r="C12" s="41"/>
      <c r="D12" s="41"/>
      <c r="E12" s="41"/>
      <c r="F12" s="41">
        <f t="shared" si="0"/>
        <v>0</v>
      </c>
      <c r="G12" s="16">
        <v>7500</v>
      </c>
      <c r="H12" s="17"/>
    </row>
    <row r="13" spans="1:8">
      <c r="A13" s="15">
        <v>7</v>
      </c>
      <c r="B13" s="41"/>
      <c r="C13" s="41"/>
      <c r="D13" s="41"/>
      <c r="E13" s="41"/>
      <c r="F13" s="41">
        <f t="shared" si="0"/>
        <v>0</v>
      </c>
      <c r="G13" s="16">
        <v>7500</v>
      </c>
      <c r="H13" s="17"/>
    </row>
    <row r="14" spans="1:8">
      <c r="A14" s="15">
        <v>8</v>
      </c>
      <c r="B14" s="41"/>
      <c r="C14" s="41"/>
      <c r="D14" s="41"/>
      <c r="E14" s="41"/>
      <c r="F14" s="41">
        <f t="shared" si="0"/>
        <v>0</v>
      </c>
      <c r="G14" s="16">
        <v>7500</v>
      </c>
      <c r="H14" s="17"/>
    </row>
    <row r="15" spans="1:8">
      <c r="A15" s="15">
        <v>9</v>
      </c>
      <c r="B15" s="41"/>
      <c r="C15" s="41"/>
      <c r="D15" s="41"/>
      <c r="E15" s="41"/>
      <c r="F15" s="41">
        <f t="shared" si="0"/>
        <v>0</v>
      </c>
      <c r="G15" s="16">
        <v>7500</v>
      </c>
      <c r="H15" s="17"/>
    </row>
    <row r="16" spans="1:8">
      <c r="A16" s="15">
        <v>10</v>
      </c>
      <c r="B16" s="41"/>
      <c r="C16" s="41"/>
      <c r="D16" s="41"/>
      <c r="E16" s="41"/>
      <c r="F16" s="41">
        <f t="shared" si="0"/>
        <v>0</v>
      </c>
      <c r="G16" s="16">
        <v>7500</v>
      </c>
      <c r="H16" s="17"/>
    </row>
    <row r="17" spans="1:8" ht="15.75" thickBot="1">
      <c r="A17" s="18" t="s">
        <v>20</v>
      </c>
      <c r="B17" s="42"/>
      <c r="C17" s="42"/>
      <c r="D17" s="42"/>
      <c r="E17" s="42"/>
      <c r="F17" s="42">
        <f t="shared" si="0"/>
        <v>0</v>
      </c>
      <c r="G17" s="19">
        <v>7500</v>
      </c>
      <c r="H17" s="20"/>
    </row>
    <row r="18" spans="1:8" ht="15.75" thickBot="1">
      <c r="A18" s="21" t="s">
        <v>1</v>
      </c>
      <c r="B18" s="43">
        <f>SUM(B7:B17)</f>
        <v>3.8</v>
      </c>
      <c r="C18" s="43">
        <f t="shared" ref="C18:F18" si="1">SUM(C7:C17)</f>
        <v>10.050000000000001</v>
      </c>
      <c r="D18" s="43">
        <f t="shared" si="1"/>
        <v>5.7</v>
      </c>
      <c r="E18" s="43">
        <f t="shared" si="1"/>
        <v>15</v>
      </c>
      <c r="F18" s="43">
        <f t="shared" si="1"/>
        <v>34.549999999999997</v>
      </c>
      <c r="G18" s="22"/>
      <c r="H18" s="23"/>
    </row>
  </sheetData>
  <mergeCells count="4">
    <mergeCell ref="A1:H1"/>
    <mergeCell ref="A4:A5"/>
    <mergeCell ref="B4:F4"/>
    <mergeCell ref="B5:F5"/>
  </mergeCells>
  <pageMargins left="0.7" right="0.7" top="0.78740157499999996" bottom="0.78740157499999996" header="0.3" footer="0.3"/>
  <pageSetup paperSize="9" scale="60" orientation="portrait" horizontalDpi="1200" verticalDpi="1200" r:id="rId1"/>
  <ignoredErrors>
    <ignoredError sqref="B18:F18 F7:F1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A2EE3-5E11-4719-9132-3E4A0D1053E2}">
  <dimension ref="A1:F18"/>
  <sheetViews>
    <sheetView zoomScale="60" zoomScaleNormal="60" zoomScaleSheetLayoutView="90" zoomScalePageLayoutView="70" workbookViewId="0">
      <selection sqref="A1:F2"/>
    </sheetView>
  </sheetViews>
  <sheetFormatPr baseColWidth="10" defaultRowHeight="15"/>
  <cols>
    <col min="1" max="1" width="29" customWidth="1"/>
    <col min="2" max="5" width="20.7109375" customWidth="1"/>
    <col min="6" max="6" width="21.7109375" customWidth="1"/>
  </cols>
  <sheetData>
    <row r="1" spans="1:6" ht="32.25" customHeight="1">
      <c r="A1" s="53" t="s">
        <v>64</v>
      </c>
      <c r="B1" s="53"/>
      <c r="C1" s="53"/>
      <c r="D1" s="53"/>
      <c r="E1" s="53"/>
      <c r="F1" s="53"/>
    </row>
    <row r="2" spans="1:6">
      <c r="A2" s="56" t="s">
        <v>53</v>
      </c>
      <c r="B2" s="57"/>
      <c r="C2" s="57"/>
      <c r="D2" s="57"/>
      <c r="E2" s="57"/>
      <c r="F2" s="57"/>
    </row>
    <row r="3" spans="1:6" ht="15.75" thickBot="1"/>
    <row r="4" spans="1:6">
      <c r="A4" s="45" t="s">
        <v>11</v>
      </c>
      <c r="B4" s="47" t="s">
        <v>22</v>
      </c>
      <c r="C4" s="48"/>
      <c r="D4" s="48"/>
      <c r="E4" s="48"/>
      <c r="F4" s="24" t="s">
        <v>17</v>
      </c>
    </row>
    <row r="5" spans="1:6">
      <c r="A5" s="46"/>
      <c r="B5" s="50" t="s">
        <v>3</v>
      </c>
      <c r="C5" s="51"/>
      <c r="D5" s="51"/>
      <c r="E5" s="51"/>
      <c r="F5" s="25" t="s">
        <v>3</v>
      </c>
    </row>
    <row r="6" spans="1:6" ht="15.75" thickBot="1">
      <c r="A6" s="6"/>
      <c r="B6" s="7">
        <v>2025</v>
      </c>
      <c r="C6" s="8">
        <v>2026</v>
      </c>
      <c r="D6" s="7">
        <v>2027</v>
      </c>
      <c r="E6" s="9">
        <v>2028</v>
      </c>
      <c r="F6" s="33" t="s">
        <v>0</v>
      </c>
    </row>
    <row r="7" spans="1:6">
      <c r="A7" s="39">
        <f>'Tab. 3.5'!A7</f>
        <v>1</v>
      </c>
      <c r="B7" s="36">
        <f>'Tab. 3.5'!B7*'Tab. 3.5'!G7*'Tab. 3.5'!H7/100</f>
        <v>2850</v>
      </c>
      <c r="C7" s="26">
        <f>'Tab. 3.5'!C7*'Tab. 3.5'!G7*'Tab. 3.5'!H7/100</f>
        <v>7537.5</v>
      </c>
      <c r="D7" s="26">
        <f>'Tab. 3.5'!D7*'Tab. 3.5'!G7*'Tab. 3.5'!H7/100</f>
        <v>4275</v>
      </c>
      <c r="E7" s="26">
        <f>'Tab. 3.5'!E7*'Tab. 3.5'!G7*'Tab. 3.5'!H7/100</f>
        <v>11250</v>
      </c>
      <c r="F7" s="27">
        <f>SUM(B7:E7)</f>
        <v>25912.5</v>
      </c>
    </row>
    <row r="8" spans="1:6">
      <c r="A8" s="35">
        <f>'Tab. 3.5'!A8</f>
        <v>2</v>
      </c>
      <c r="B8" s="37">
        <f>'Tab. 3.5'!B8*'Tab. 3.5'!G8*'Tab. 3.5'!H8/100</f>
        <v>0</v>
      </c>
      <c r="C8" s="28">
        <f>'Tab. 3.5'!C8*'Tab. 3.5'!G8*'Tab. 3.5'!H8/100</f>
        <v>0</v>
      </c>
      <c r="D8" s="28">
        <f>'Tab. 3.5'!D8*'Tab. 3.5'!G8*'Tab. 3.5'!H8/100</f>
        <v>0</v>
      </c>
      <c r="E8" s="28">
        <f>'Tab. 3.5'!E8*'Tab. 3.5'!G8*'Tab. 3.5'!H8/100</f>
        <v>0</v>
      </c>
      <c r="F8" s="29">
        <f t="shared" ref="F8:F17" si="0">SUM(B8:E8)</f>
        <v>0</v>
      </c>
    </row>
    <row r="9" spans="1:6">
      <c r="A9" s="35">
        <f>'Tab. 3.5'!A9</f>
        <v>3</v>
      </c>
      <c r="B9" s="37">
        <f>'Tab. 3.5'!B9*'Tab. 3.5'!G9*'Tab. 3.5'!H9/100</f>
        <v>0</v>
      </c>
      <c r="C9" s="28">
        <f>'Tab. 3.5'!C9*'Tab. 3.5'!G9*'Tab. 3.5'!H9/100</f>
        <v>0</v>
      </c>
      <c r="D9" s="28">
        <f>'Tab. 3.5'!D9*'Tab. 3.5'!G9*'Tab. 3.5'!H9/100</f>
        <v>0</v>
      </c>
      <c r="E9" s="28">
        <f>'Tab. 3.5'!E9*'Tab. 3.5'!G9*'Tab. 3.5'!H9/100</f>
        <v>0</v>
      </c>
      <c r="F9" s="29">
        <f t="shared" si="0"/>
        <v>0</v>
      </c>
    </row>
    <row r="10" spans="1:6">
      <c r="A10" s="35">
        <f>'Tab. 3.5'!A10</f>
        <v>4</v>
      </c>
      <c r="B10" s="37">
        <f>'Tab. 3.5'!B10*'Tab. 3.5'!G10*'Tab. 3.5'!H10/100</f>
        <v>0</v>
      </c>
      <c r="C10" s="28">
        <f>'Tab. 3.5'!C10*'Tab. 3.5'!G10*'Tab. 3.5'!H10/100</f>
        <v>0</v>
      </c>
      <c r="D10" s="28">
        <f>'Tab. 3.5'!D10*'Tab. 3.5'!G10*'Tab. 3.5'!H10/100</f>
        <v>0</v>
      </c>
      <c r="E10" s="28">
        <f>'Tab. 3.5'!E10*'Tab. 3.5'!G10*'Tab. 3.5'!H10/100</f>
        <v>0</v>
      </c>
      <c r="F10" s="29">
        <f t="shared" si="0"/>
        <v>0</v>
      </c>
    </row>
    <row r="11" spans="1:6">
      <c r="A11" s="35">
        <f>'Tab. 3.5'!A11</f>
        <v>5</v>
      </c>
      <c r="B11" s="37">
        <f>'Tab. 3.5'!B11*'Tab. 3.5'!G11*'Tab. 3.5'!H11/100</f>
        <v>0</v>
      </c>
      <c r="C11" s="28">
        <f>'Tab. 3.5'!C11*'Tab. 3.5'!G11*'Tab. 3.5'!H11/100</f>
        <v>0</v>
      </c>
      <c r="D11" s="28">
        <f>'Tab. 3.5'!D11*'Tab. 3.5'!G11*'Tab. 3.5'!H11/100</f>
        <v>0</v>
      </c>
      <c r="E11" s="28">
        <f>'Tab. 3.5'!E11*'Tab. 3.5'!G11*'Tab. 3.5'!H11/100</f>
        <v>0</v>
      </c>
      <c r="F11" s="29">
        <f t="shared" si="0"/>
        <v>0</v>
      </c>
    </row>
    <row r="12" spans="1:6">
      <c r="A12" s="35">
        <f>'Tab. 3.5'!A12</f>
        <v>6</v>
      </c>
      <c r="B12" s="37">
        <f>'Tab. 3.5'!B12*'Tab. 3.5'!G12*'Tab. 3.5'!H12/100</f>
        <v>0</v>
      </c>
      <c r="C12" s="28">
        <f>'Tab. 3.5'!C12*'Tab. 3.5'!G12*'Tab. 3.5'!H12/100</f>
        <v>0</v>
      </c>
      <c r="D12" s="28">
        <f>'Tab. 3.5'!D12*'Tab. 3.5'!G12*'Tab. 3.5'!H12/100</f>
        <v>0</v>
      </c>
      <c r="E12" s="28">
        <f>'Tab. 3.5'!E12*'Tab. 3.5'!G12*'Tab. 3.5'!H12/100</f>
        <v>0</v>
      </c>
      <c r="F12" s="29">
        <f t="shared" si="0"/>
        <v>0</v>
      </c>
    </row>
    <row r="13" spans="1:6">
      <c r="A13" s="35">
        <f>'Tab. 3.5'!A13</f>
        <v>7</v>
      </c>
      <c r="B13" s="37">
        <f>'Tab. 3.5'!B13*'Tab. 3.5'!G13*'Tab. 3.5'!H13/100</f>
        <v>0</v>
      </c>
      <c r="C13" s="28">
        <f>'Tab. 3.5'!C13*'Tab. 3.5'!G13*'Tab. 3.5'!H13/100</f>
        <v>0</v>
      </c>
      <c r="D13" s="28">
        <f>'Tab. 3.5'!D13*'Tab. 3.5'!G13*'Tab. 3.5'!H13/100</f>
        <v>0</v>
      </c>
      <c r="E13" s="28">
        <f>'Tab. 3.5'!E13*'Tab. 3.5'!G13*'Tab. 3.5'!H13/100</f>
        <v>0</v>
      </c>
      <c r="F13" s="29">
        <f t="shared" si="0"/>
        <v>0</v>
      </c>
    </row>
    <row r="14" spans="1:6">
      <c r="A14" s="35">
        <f>'Tab. 3.5'!A14</f>
        <v>8</v>
      </c>
      <c r="B14" s="37">
        <f>'Tab. 3.5'!B14*'Tab. 3.5'!G14*'Tab. 3.5'!H14/100</f>
        <v>0</v>
      </c>
      <c r="C14" s="28">
        <f>'Tab. 3.5'!C14*'Tab. 3.5'!G14*'Tab. 3.5'!H14/100</f>
        <v>0</v>
      </c>
      <c r="D14" s="28">
        <f>'Tab. 3.5'!D14*'Tab. 3.5'!G14*'Tab. 3.5'!H14/100</f>
        <v>0</v>
      </c>
      <c r="E14" s="28">
        <f>'Tab. 3.5'!E14*'Tab. 3.5'!G14*'Tab. 3.5'!H14/100</f>
        <v>0</v>
      </c>
      <c r="F14" s="29">
        <f t="shared" si="0"/>
        <v>0</v>
      </c>
    </row>
    <row r="15" spans="1:6">
      <c r="A15" s="35">
        <f>'Tab. 3.5'!A15</f>
        <v>9</v>
      </c>
      <c r="B15" s="37">
        <f>'Tab. 3.5'!B15*'Tab. 3.5'!G15*'Tab. 3.5'!H15/100</f>
        <v>0</v>
      </c>
      <c r="C15" s="28">
        <f>'Tab. 3.5'!C15*'Tab. 3.5'!G15*'Tab. 3.5'!H15/100</f>
        <v>0</v>
      </c>
      <c r="D15" s="28">
        <f>'Tab. 3.5'!D15*'Tab. 3.5'!G15*'Tab. 3.5'!H15/100</f>
        <v>0</v>
      </c>
      <c r="E15" s="28">
        <f>'Tab. 3.5'!E15*'Tab. 3.5'!G15*'Tab. 3.5'!H15/100</f>
        <v>0</v>
      </c>
      <c r="F15" s="29">
        <f t="shared" si="0"/>
        <v>0</v>
      </c>
    </row>
    <row r="16" spans="1:6">
      <c r="A16" s="35">
        <f>'Tab. 3.5'!A16</f>
        <v>10</v>
      </c>
      <c r="B16" s="37">
        <f>'Tab. 3.5'!B16*'Tab. 3.5'!G16*'Tab. 3.5'!H16/100</f>
        <v>0</v>
      </c>
      <c r="C16" s="28">
        <f>'Tab. 3.5'!C16*'Tab. 3.5'!G16*'Tab. 3.5'!H16/100</f>
        <v>0</v>
      </c>
      <c r="D16" s="28">
        <f>'Tab. 3.5'!D16*'Tab. 3.5'!G16*'Tab. 3.5'!H16/100</f>
        <v>0</v>
      </c>
      <c r="E16" s="28">
        <f>'Tab. 3.5'!E16*'Tab. 3.5'!G16*'Tab. 3.5'!H16/100</f>
        <v>0</v>
      </c>
      <c r="F16" s="29">
        <f t="shared" si="0"/>
        <v>0</v>
      </c>
    </row>
    <row r="17" spans="1:6" ht="15.75" thickBot="1">
      <c r="A17" s="40" t="str">
        <f>'Tab. 3.5'!A17</f>
        <v>etc.</v>
      </c>
      <c r="B17" s="38">
        <f>'Tab. 3.5'!B17*'Tab. 3.5'!G17*'Tab. 3.5'!H17/100</f>
        <v>0</v>
      </c>
      <c r="C17" s="30">
        <f>'Tab. 3.5'!C17*'Tab. 3.5'!G17*'Tab. 3.5'!H17/100</f>
        <v>0</v>
      </c>
      <c r="D17" s="30">
        <f>'Tab. 3.5'!D17*'Tab. 3.5'!G17*'Tab. 3.5'!H17/100</f>
        <v>0</v>
      </c>
      <c r="E17" s="30">
        <f>'Tab. 3.5'!E17*'Tab. 3.5'!G17*'Tab. 3.5'!H17/100</f>
        <v>0</v>
      </c>
      <c r="F17" s="31">
        <f t="shared" si="0"/>
        <v>0</v>
      </c>
    </row>
    <row r="18" spans="1:6" ht="15.75" thickBot="1">
      <c r="A18" s="21" t="s">
        <v>1</v>
      </c>
      <c r="B18" s="32">
        <f>SUM(B7:B17)</f>
        <v>2850</v>
      </c>
      <c r="C18" s="32">
        <f t="shared" ref="C18:F18" si="1">SUM(C7:C17)</f>
        <v>7537.5</v>
      </c>
      <c r="D18" s="32">
        <f t="shared" si="1"/>
        <v>4275</v>
      </c>
      <c r="E18" s="32">
        <f>SUM(E7:E17)</f>
        <v>11250</v>
      </c>
      <c r="F18" s="34">
        <f t="shared" si="1"/>
        <v>25912.5</v>
      </c>
    </row>
  </sheetData>
  <mergeCells count="4">
    <mergeCell ref="A1:F1"/>
    <mergeCell ref="A4:A5"/>
    <mergeCell ref="B4:E4"/>
    <mergeCell ref="B5:E5"/>
  </mergeCells>
  <pageMargins left="0.7" right="0.7" top="0.78740157499999996" bottom="0.78740157499999996" header="0.3" footer="0.3"/>
  <pageSetup paperSize="9" scale="6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1251A-E656-4E1B-AFC4-C1085D50A913}">
  <dimension ref="A1:F19"/>
  <sheetViews>
    <sheetView zoomScale="60" zoomScaleNormal="60" zoomScalePageLayoutView="80" workbookViewId="0">
      <selection activeCell="L41" sqref="L41"/>
    </sheetView>
  </sheetViews>
  <sheetFormatPr baseColWidth="10" defaultRowHeight="15"/>
  <cols>
    <col min="1" max="2" width="19.28515625" style="57" customWidth="1"/>
    <col min="3" max="4" width="16.140625" style="57" customWidth="1"/>
    <col min="5" max="5" width="14.85546875" style="57" customWidth="1"/>
    <col min="6" max="6" width="14.140625" style="57" customWidth="1"/>
    <col min="7" max="16384" width="11.42578125" style="57"/>
  </cols>
  <sheetData>
    <row r="1" spans="1:6" ht="33.75" customHeight="1">
      <c r="A1" s="58" t="s">
        <v>54</v>
      </c>
      <c r="B1" s="58"/>
      <c r="C1" s="58"/>
      <c r="D1" s="58"/>
      <c r="E1" s="58"/>
      <c r="F1" s="58"/>
    </row>
    <row r="2" spans="1:6">
      <c r="A2" s="56" t="s">
        <v>53</v>
      </c>
    </row>
    <row r="3" spans="1:6">
      <c r="A3" s="56"/>
    </row>
    <row r="4" spans="1:6" ht="62.25" customHeight="1">
      <c r="A4" s="59" t="s">
        <v>47</v>
      </c>
      <c r="B4" s="59"/>
      <c r="C4" s="59"/>
      <c r="D4" s="59"/>
      <c r="E4" s="59"/>
      <c r="F4" s="59"/>
    </row>
    <row r="5" spans="1:6" ht="15.75" thickBot="1"/>
    <row r="6" spans="1:6" ht="75">
      <c r="A6" s="60" t="s">
        <v>37</v>
      </c>
      <c r="B6" s="61" t="s">
        <v>38</v>
      </c>
      <c r="C6" s="62" t="s">
        <v>21</v>
      </c>
      <c r="D6" s="62" t="s">
        <v>46</v>
      </c>
      <c r="E6" s="61" t="s">
        <v>9</v>
      </c>
      <c r="F6" s="63" t="s">
        <v>10</v>
      </c>
    </row>
    <row r="7" spans="1:6" ht="15.75" thickBot="1">
      <c r="A7" s="64"/>
      <c r="B7" s="65" t="s">
        <v>3</v>
      </c>
      <c r="C7" s="66" t="s">
        <v>3</v>
      </c>
      <c r="D7" s="66" t="s">
        <v>3</v>
      </c>
      <c r="E7" s="65" t="s">
        <v>2</v>
      </c>
      <c r="F7" s="67" t="s">
        <v>3</v>
      </c>
    </row>
    <row r="8" spans="1:6">
      <c r="A8" s="68">
        <f>'Tab. 3.5'!A7</f>
        <v>1</v>
      </c>
      <c r="B8" s="69">
        <v>25000</v>
      </c>
      <c r="C8" s="69">
        <f>B8*0.4</f>
        <v>10000</v>
      </c>
      <c r="D8" s="69">
        <f>B8-C8</f>
        <v>15000</v>
      </c>
      <c r="E8" s="70">
        <f>'Tab. 3.5'!H7</f>
        <v>10</v>
      </c>
      <c r="F8" s="71">
        <f>D8*E8/100</f>
        <v>1500</v>
      </c>
    </row>
    <row r="9" spans="1:6">
      <c r="A9" s="68">
        <f>'Tab. 3.5'!A8</f>
        <v>2</v>
      </c>
      <c r="B9" s="69"/>
      <c r="C9" s="69">
        <f t="shared" ref="C9:C18" si="0">B9*0.4</f>
        <v>0</v>
      </c>
      <c r="D9" s="69">
        <f t="shared" ref="D9:D18" si="1">B9-C9</f>
        <v>0</v>
      </c>
      <c r="E9" s="70">
        <f>'Tab. 3.5'!H8</f>
        <v>0</v>
      </c>
      <c r="F9" s="71">
        <f t="shared" ref="F9:F18" si="2">(B9-C9)*E9/100</f>
        <v>0</v>
      </c>
    </row>
    <row r="10" spans="1:6">
      <c r="A10" s="68">
        <f>'Tab. 3.5'!A9</f>
        <v>3</v>
      </c>
      <c r="B10" s="69"/>
      <c r="C10" s="69">
        <f t="shared" si="0"/>
        <v>0</v>
      </c>
      <c r="D10" s="69">
        <f t="shared" si="1"/>
        <v>0</v>
      </c>
      <c r="E10" s="70">
        <f>'Tab. 3.5'!H9</f>
        <v>0</v>
      </c>
      <c r="F10" s="71">
        <f t="shared" si="2"/>
        <v>0</v>
      </c>
    </row>
    <row r="11" spans="1:6">
      <c r="A11" s="68">
        <f>'Tab. 3.5'!A10</f>
        <v>4</v>
      </c>
      <c r="B11" s="69"/>
      <c r="C11" s="69">
        <f t="shared" si="0"/>
        <v>0</v>
      </c>
      <c r="D11" s="69">
        <f t="shared" si="1"/>
        <v>0</v>
      </c>
      <c r="E11" s="70">
        <f>'Tab. 3.5'!H10</f>
        <v>0</v>
      </c>
      <c r="F11" s="71">
        <f t="shared" si="2"/>
        <v>0</v>
      </c>
    </row>
    <row r="12" spans="1:6">
      <c r="A12" s="68">
        <f>'Tab. 3.5'!A11</f>
        <v>5</v>
      </c>
      <c r="B12" s="69"/>
      <c r="C12" s="69">
        <f t="shared" si="0"/>
        <v>0</v>
      </c>
      <c r="D12" s="69">
        <f t="shared" si="1"/>
        <v>0</v>
      </c>
      <c r="E12" s="70">
        <f>'Tab. 3.5'!H11</f>
        <v>0</v>
      </c>
      <c r="F12" s="71">
        <f t="shared" si="2"/>
        <v>0</v>
      </c>
    </row>
    <row r="13" spans="1:6">
      <c r="A13" s="68">
        <f>'Tab. 3.5'!A12</f>
        <v>6</v>
      </c>
      <c r="B13" s="69"/>
      <c r="C13" s="69">
        <f t="shared" si="0"/>
        <v>0</v>
      </c>
      <c r="D13" s="69">
        <f t="shared" si="1"/>
        <v>0</v>
      </c>
      <c r="E13" s="70">
        <f>'Tab. 3.5'!H12</f>
        <v>0</v>
      </c>
      <c r="F13" s="71">
        <f t="shared" si="2"/>
        <v>0</v>
      </c>
    </row>
    <row r="14" spans="1:6">
      <c r="A14" s="68">
        <f>'Tab. 3.5'!A13</f>
        <v>7</v>
      </c>
      <c r="B14" s="69"/>
      <c r="C14" s="69">
        <f t="shared" si="0"/>
        <v>0</v>
      </c>
      <c r="D14" s="69">
        <f t="shared" si="1"/>
        <v>0</v>
      </c>
      <c r="E14" s="70">
        <f>'Tab. 3.5'!H13</f>
        <v>0</v>
      </c>
      <c r="F14" s="71">
        <f t="shared" si="2"/>
        <v>0</v>
      </c>
    </row>
    <row r="15" spans="1:6">
      <c r="A15" s="68">
        <f>'Tab. 3.5'!A14</f>
        <v>8</v>
      </c>
      <c r="B15" s="69"/>
      <c r="C15" s="69">
        <f t="shared" si="0"/>
        <v>0</v>
      </c>
      <c r="D15" s="69">
        <f t="shared" si="1"/>
        <v>0</v>
      </c>
      <c r="E15" s="70">
        <f>'Tab. 3.5'!H14</f>
        <v>0</v>
      </c>
      <c r="F15" s="71">
        <f t="shared" si="2"/>
        <v>0</v>
      </c>
    </row>
    <row r="16" spans="1:6">
      <c r="A16" s="68">
        <f>'Tab. 3.5'!A15</f>
        <v>9</v>
      </c>
      <c r="B16" s="69"/>
      <c r="C16" s="69">
        <f t="shared" si="0"/>
        <v>0</v>
      </c>
      <c r="D16" s="69">
        <f t="shared" si="1"/>
        <v>0</v>
      </c>
      <c r="E16" s="70">
        <f>'Tab. 3.5'!H15</f>
        <v>0</v>
      </c>
      <c r="F16" s="71">
        <f t="shared" si="2"/>
        <v>0</v>
      </c>
    </row>
    <row r="17" spans="1:6">
      <c r="A17" s="68">
        <f>'Tab. 3.5'!A16</f>
        <v>10</v>
      </c>
      <c r="B17" s="69"/>
      <c r="C17" s="69">
        <f t="shared" si="0"/>
        <v>0</v>
      </c>
      <c r="D17" s="69">
        <f t="shared" si="1"/>
        <v>0</v>
      </c>
      <c r="E17" s="70">
        <f>'Tab. 3.5'!H16</f>
        <v>0</v>
      </c>
      <c r="F17" s="71">
        <f t="shared" si="2"/>
        <v>0</v>
      </c>
    </row>
    <row r="18" spans="1:6" ht="15.75" thickBot="1">
      <c r="A18" s="68" t="str">
        <f>'Tab. 3.5'!A17</f>
        <v>etc.</v>
      </c>
      <c r="B18" s="72"/>
      <c r="C18" s="69">
        <f t="shared" si="0"/>
        <v>0</v>
      </c>
      <c r="D18" s="69">
        <f t="shared" si="1"/>
        <v>0</v>
      </c>
      <c r="E18" s="70">
        <f>'Tab. 3.5'!H17</f>
        <v>0</v>
      </c>
      <c r="F18" s="73">
        <f t="shared" si="2"/>
        <v>0</v>
      </c>
    </row>
    <row r="19" spans="1:6" ht="15.75" thickBot="1">
      <c r="A19" s="74" t="s">
        <v>1</v>
      </c>
      <c r="B19" s="75">
        <f>SUM(B8:B18)</f>
        <v>25000</v>
      </c>
      <c r="C19" s="75">
        <f>SUM(C8:C18)</f>
        <v>10000</v>
      </c>
      <c r="D19" s="75">
        <f>SUM(D8:D18)</f>
        <v>15000</v>
      </c>
      <c r="E19" s="75"/>
      <c r="F19" s="76">
        <f>SUM(F8:F18)</f>
        <v>1500</v>
      </c>
    </row>
  </sheetData>
  <mergeCells count="3">
    <mergeCell ref="A6:A7"/>
    <mergeCell ref="A1:F1"/>
    <mergeCell ref="A4:F4"/>
  </mergeCells>
  <pageMargins left="0.7" right="0.7" top="0.78740157499999996" bottom="0.78740157499999996" header="0.3" footer="0.3"/>
  <pageSetup paperSize="9" scale="88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31CD4-C2A8-4516-A181-8B402B126398}">
  <sheetPr>
    <tabColor rgb="FFFF0000"/>
  </sheetPr>
  <dimension ref="A1:F20"/>
  <sheetViews>
    <sheetView zoomScale="60" zoomScaleNormal="60" workbookViewId="0">
      <selection sqref="A1:XFD1048576"/>
    </sheetView>
  </sheetViews>
  <sheetFormatPr baseColWidth="10" defaultRowHeight="15"/>
  <cols>
    <col min="1" max="2" width="19.28515625" style="57" customWidth="1"/>
    <col min="3" max="4" width="16.140625" style="57" customWidth="1"/>
    <col min="5" max="5" width="14.85546875" style="57" customWidth="1"/>
    <col min="6" max="6" width="13.5703125" style="57" customWidth="1"/>
    <col min="7" max="16384" width="11.42578125" style="57"/>
  </cols>
  <sheetData>
    <row r="1" spans="1:6" ht="50.25" customHeight="1">
      <c r="A1" s="58" t="s">
        <v>55</v>
      </c>
      <c r="B1" s="58"/>
      <c r="C1" s="58"/>
      <c r="D1" s="58"/>
      <c r="E1" s="58"/>
      <c r="F1" s="58"/>
    </row>
    <row r="2" spans="1:6" ht="15.95" customHeight="1">
      <c r="A2" s="56" t="s">
        <v>59</v>
      </c>
      <c r="B2" s="77"/>
      <c r="C2" s="77"/>
      <c r="D2" s="77"/>
      <c r="E2" s="77"/>
      <c r="F2" s="77"/>
    </row>
    <row r="3" spans="1:6" ht="16.5" customHeight="1">
      <c r="A3" s="77"/>
      <c r="B3" s="77"/>
      <c r="C3" s="77"/>
      <c r="D3" s="77"/>
      <c r="E3" s="77"/>
      <c r="F3" s="77"/>
    </row>
    <row r="4" spans="1:6" ht="47.25" customHeight="1">
      <c r="A4" s="78" t="s">
        <v>56</v>
      </c>
      <c r="B4" s="78"/>
      <c r="C4" s="78"/>
      <c r="D4" s="78"/>
      <c r="E4" s="78"/>
      <c r="F4" s="78"/>
    </row>
    <row r="5" spans="1:6" ht="24.75" customHeight="1" thickBot="1">
      <c r="A5" s="59"/>
      <c r="B5" s="59"/>
      <c r="C5" s="59"/>
      <c r="D5" s="59"/>
      <c r="E5" s="59"/>
      <c r="F5" s="59"/>
    </row>
    <row r="6" spans="1:6" ht="45">
      <c r="A6" s="60" t="s">
        <v>37</v>
      </c>
      <c r="B6" s="79" t="s">
        <v>57</v>
      </c>
      <c r="C6" s="80"/>
      <c r="D6" s="80"/>
      <c r="E6" s="81"/>
      <c r="F6" s="63" t="s">
        <v>58</v>
      </c>
    </row>
    <row r="7" spans="1:6" ht="15.75" thickBot="1">
      <c r="A7" s="82"/>
      <c r="B7" s="65" t="s">
        <v>3</v>
      </c>
      <c r="C7" s="66" t="s">
        <v>3</v>
      </c>
      <c r="D7" s="66" t="s">
        <v>3</v>
      </c>
      <c r="E7" s="65" t="s">
        <v>2</v>
      </c>
      <c r="F7" s="67" t="s">
        <v>3</v>
      </c>
    </row>
    <row r="8" spans="1:6" ht="15.75" thickBot="1">
      <c r="A8" s="64"/>
      <c r="B8" s="65">
        <v>2025</v>
      </c>
      <c r="C8" s="65">
        <v>2026</v>
      </c>
      <c r="D8" s="65">
        <v>2027</v>
      </c>
      <c r="E8" s="65">
        <v>2028</v>
      </c>
      <c r="F8" s="65" t="s">
        <v>0</v>
      </c>
    </row>
    <row r="9" spans="1:6">
      <c r="A9" s="68">
        <f>'Tab. 3.5'!A7</f>
        <v>1</v>
      </c>
      <c r="B9" s="69">
        <f>'Tab. 3.6'!B7+'Tab. 3.4'!F8/4</f>
        <v>3225</v>
      </c>
      <c r="C9" s="69">
        <f>'Tab. 3.6'!C7+'Tab. 3.4'!F8/4</f>
        <v>7912.5</v>
      </c>
      <c r="D9" s="69">
        <f>'Tab. 3.6'!D7+'Tab. 3.4'!F8/4</f>
        <v>4650</v>
      </c>
      <c r="E9" s="70">
        <f>'Tab. 3.6'!E7+'Tab. 3.4'!F8/4</f>
        <v>11625</v>
      </c>
      <c r="F9" s="71">
        <f>SUM(B9:E9)</f>
        <v>27412.5</v>
      </c>
    </row>
    <row r="10" spans="1:6">
      <c r="A10" s="68">
        <f>'Tab. 3.5'!A8</f>
        <v>2</v>
      </c>
      <c r="B10" s="69">
        <f>'Tab. 3.6'!B8+'Tab. 3.4'!F9/4</f>
        <v>0</v>
      </c>
      <c r="C10" s="69">
        <f>'Tab. 3.6'!C8+'Tab. 3.4'!F9/4</f>
        <v>0</v>
      </c>
      <c r="D10" s="69">
        <f>'Tab. 3.6'!D8+'Tab. 3.4'!F9/4</f>
        <v>0</v>
      </c>
      <c r="E10" s="70">
        <f>'Tab. 3.5'!H8</f>
        <v>0</v>
      </c>
      <c r="F10" s="71">
        <f t="shared" ref="F10:F19" si="0">SUM(B10:E10)</f>
        <v>0</v>
      </c>
    </row>
    <row r="11" spans="1:6">
      <c r="A11" s="68">
        <f>'Tab. 3.5'!A9</f>
        <v>3</v>
      </c>
      <c r="B11" s="69">
        <f>'Tab. 3.6'!B9+'Tab. 3.4'!F10/4</f>
        <v>0</v>
      </c>
      <c r="C11" s="69">
        <f>'Tab. 3.6'!C9+'Tab. 3.4'!F10/4</f>
        <v>0</v>
      </c>
      <c r="D11" s="69">
        <f>'Tab. 3.6'!D9+'Tab. 3.4'!F10/4</f>
        <v>0</v>
      </c>
      <c r="E11" s="70">
        <f>'Tab. 3.5'!H9</f>
        <v>0</v>
      </c>
      <c r="F11" s="71">
        <f t="shared" si="0"/>
        <v>0</v>
      </c>
    </row>
    <row r="12" spans="1:6">
      <c r="A12" s="68">
        <f>'Tab. 3.5'!A10</f>
        <v>4</v>
      </c>
      <c r="B12" s="69">
        <f>'Tab. 3.6'!B10+'Tab. 3.4'!F11/4</f>
        <v>0</v>
      </c>
      <c r="C12" s="69">
        <f>'Tab. 3.6'!C10+'Tab. 3.4'!F11/4</f>
        <v>0</v>
      </c>
      <c r="D12" s="69">
        <f>'Tab. 3.6'!D10+'Tab. 3.4'!F11/4</f>
        <v>0</v>
      </c>
      <c r="E12" s="70">
        <f>'Tab. 3.5'!H10</f>
        <v>0</v>
      </c>
      <c r="F12" s="71">
        <f t="shared" si="0"/>
        <v>0</v>
      </c>
    </row>
    <row r="13" spans="1:6">
      <c r="A13" s="68">
        <f>'Tab. 3.5'!A11</f>
        <v>5</v>
      </c>
      <c r="B13" s="69">
        <f>'Tab. 3.6'!B11+'Tab. 3.4'!F12/4</f>
        <v>0</v>
      </c>
      <c r="C13" s="69">
        <f>'Tab. 3.6'!C11+'Tab. 3.4'!F12/4</f>
        <v>0</v>
      </c>
      <c r="D13" s="69">
        <f>'Tab. 3.6'!D11+'Tab. 3.4'!F12/4</f>
        <v>0</v>
      </c>
      <c r="E13" s="70">
        <f>'Tab. 3.5'!H11</f>
        <v>0</v>
      </c>
      <c r="F13" s="71">
        <f t="shared" si="0"/>
        <v>0</v>
      </c>
    </row>
    <row r="14" spans="1:6">
      <c r="A14" s="68">
        <f>'Tab. 3.5'!A12</f>
        <v>6</v>
      </c>
      <c r="B14" s="69">
        <f>'Tab. 3.6'!B12+'Tab. 3.4'!F13/4</f>
        <v>0</v>
      </c>
      <c r="C14" s="69">
        <f>'Tab. 3.6'!C12+'Tab. 3.4'!F13/4</f>
        <v>0</v>
      </c>
      <c r="D14" s="69">
        <f>'Tab. 3.6'!D12+'Tab. 3.4'!F13/4</f>
        <v>0</v>
      </c>
      <c r="E14" s="70">
        <f>'Tab. 3.5'!H12</f>
        <v>0</v>
      </c>
      <c r="F14" s="71">
        <f t="shared" si="0"/>
        <v>0</v>
      </c>
    </row>
    <row r="15" spans="1:6">
      <c r="A15" s="68">
        <f>'Tab. 3.5'!A13</f>
        <v>7</v>
      </c>
      <c r="B15" s="69">
        <f>'Tab. 3.6'!B13+'Tab. 3.4'!F14/4</f>
        <v>0</v>
      </c>
      <c r="C15" s="69">
        <f>'Tab. 3.6'!C13+'Tab. 3.4'!F14/4</f>
        <v>0</v>
      </c>
      <c r="D15" s="69">
        <f>'Tab. 3.6'!D13+'Tab. 3.4'!F14/4</f>
        <v>0</v>
      </c>
      <c r="E15" s="70">
        <f>'Tab. 3.5'!H13</f>
        <v>0</v>
      </c>
      <c r="F15" s="71">
        <f t="shared" si="0"/>
        <v>0</v>
      </c>
    </row>
    <row r="16" spans="1:6">
      <c r="A16" s="68">
        <f>'Tab. 3.5'!A14</f>
        <v>8</v>
      </c>
      <c r="B16" s="69">
        <f>'Tab. 3.6'!B14+'Tab. 3.4'!F15/4</f>
        <v>0</v>
      </c>
      <c r="C16" s="69">
        <f>'Tab. 3.6'!C14+'Tab. 3.4'!F15/4</f>
        <v>0</v>
      </c>
      <c r="D16" s="69">
        <f>'Tab. 3.6'!D14+'Tab. 3.4'!F15/4</f>
        <v>0</v>
      </c>
      <c r="E16" s="70">
        <f>'Tab. 3.5'!H14</f>
        <v>0</v>
      </c>
      <c r="F16" s="71">
        <f t="shared" si="0"/>
        <v>0</v>
      </c>
    </row>
    <row r="17" spans="1:6">
      <c r="A17" s="68">
        <f>'Tab. 3.5'!A15</f>
        <v>9</v>
      </c>
      <c r="B17" s="69">
        <f>'Tab. 3.6'!B15+'Tab. 3.4'!F16/4</f>
        <v>0</v>
      </c>
      <c r="C17" s="69">
        <f>'Tab. 3.6'!C15+'Tab. 3.4'!F16/4</f>
        <v>0</v>
      </c>
      <c r="D17" s="69">
        <f>'Tab. 3.6'!D15+'Tab. 3.4'!F16/4</f>
        <v>0</v>
      </c>
      <c r="E17" s="70">
        <f>'Tab. 3.5'!H15</f>
        <v>0</v>
      </c>
      <c r="F17" s="71">
        <f t="shared" si="0"/>
        <v>0</v>
      </c>
    </row>
    <row r="18" spans="1:6">
      <c r="A18" s="68">
        <f>'Tab. 3.5'!A16</f>
        <v>10</v>
      </c>
      <c r="B18" s="69">
        <f>'Tab. 3.6'!B16+'Tab. 3.4'!F17/4</f>
        <v>0</v>
      </c>
      <c r="C18" s="69">
        <f>'Tab. 3.6'!C16+'Tab. 3.4'!F17/4</f>
        <v>0</v>
      </c>
      <c r="D18" s="69">
        <f>'Tab. 3.6'!D16+'Tab. 3.4'!F17/4</f>
        <v>0</v>
      </c>
      <c r="E18" s="70">
        <f>'Tab. 3.5'!H16</f>
        <v>0</v>
      </c>
      <c r="F18" s="71">
        <f t="shared" si="0"/>
        <v>0</v>
      </c>
    </row>
    <row r="19" spans="1:6" ht="15.75" thickBot="1">
      <c r="A19" s="68" t="str">
        <f>'Tab. 3.5'!A17</f>
        <v>etc.</v>
      </c>
      <c r="B19" s="69">
        <f>'Tab. 3.6'!B17+'Tab. 3.4'!F18/4</f>
        <v>0</v>
      </c>
      <c r="C19" s="69">
        <f>'Tab. 3.6'!C17+'Tab. 3.4'!F18/4</f>
        <v>0</v>
      </c>
      <c r="D19" s="69">
        <f>'Tab. 3.6'!D17+'Tab. 3.4'!F18/4</f>
        <v>0</v>
      </c>
      <c r="E19" s="70">
        <f>'Tab. 3.5'!H17</f>
        <v>0</v>
      </c>
      <c r="F19" s="71">
        <f t="shared" si="0"/>
        <v>0</v>
      </c>
    </row>
    <row r="20" spans="1:6" ht="15.75" thickBot="1">
      <c r="A20" s="74" t="s">
        <v>1</v>
      </c>
      <c r="B20" s="75">
        <f>SUM(B9:B19)</f>
        <v>3225</v>
      </c>
      <c r="C20" s="75">
        <f>SUM(C9:C19)</f>
        <v>7912.5</v>
      </c>
      <c r="D20" s="75">
        <f>SUM(D9:D19)</f>
        <v>4650</v>
      </c>
      <c r="E20" s="75">
        <f>SUM(E9:E19)</f>
        <v>11625</v>
      </c>
      <c r="F20" s="76">
        <f>SUM(F9:F19)</f>
        <v>27412.5</v>
      </c>
    </row>
  </sheetData>
  <mergeCells count="5">
    <mergeCell ref="A1:F1"/>
    <mergeCell ref="A5:F5"/>
    <mergeCell ref="A6:A8"/>
    <mergeCell ref="A4:F4"/>
    <mergeCell ref="B6:E6"/>
  </mergeCells>
  <pageMargins left="0.7" right="0.7" top="0.78740157499999996" bottom="0.78740157499999996" header="0.3" footer="0.3"/>
  <pageSetup paperSize="9" scale="88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C574D-B48E-40BB-9717-23D6D06F470A}">
  <sheetPr>
    <tabColor rgb="FFFF0000"/>
  </sheetPr>
  <dimension ref="A1:AA19"/>
  <sheetViews>
    <sheetView topLeftCell="H1" zoomScale="70" zoomScaleNormal="70" zoomScalePageLayoutView="70" workbookViewId="0">
      <selection activeCell="H1" sqref="A1:XFD1048576"/>
    </sheetView>
  </sheetViews>
  <sheetFormatPr baseColWidth="10" defaultRowHeight="15"/>
  <cols>
    <col min="1" max="1" width="14.85546875" style="57" customWidth="1"/>
    <col min="2" max="5" width="9.5703125" style="57" customWidth="1"/>
    <col min="6" max="6" width="12.140625" style="57" customWidth="1"/>
    <col min="7" max="7" width="15.28515625" style="57" customWidth="1"/>
    <col min="8" max="8" width="14.140625" style="57" customWidth="1"/>
    <col min="9" max="12" width="11.42578125" style="57"/>
    <col min="13" max="13" width="12.42578125" style="57" customWidth="1"/>
    <col min="14" max="15" width="2.42578125" style="57" customWidth="1"/>
    <col min="16" max="16" width="15.42578125" style="57" customWidth="1"/>
    <col min="17" max="17" width="15.85546875" style="57" customWidth="1"/>
    <col min="18" max="19" width="16" style="57" customWidth="1"/>
    <col min="20" max="20" width="14" style="57" customWidth="1"/>
    <col min="21" max="25" width="11.42578125" style="57"/>
    <col min="26" max="26" width="13" style="57" customWidth="1"/>
    <col min="27" max="16384" width="11.42578125" style="57"/>
  </cols>
  <sheetData>
    <row r="1" spans="1:27" ht="33.75" customHeight="1">
      <c r="A1" s="58" t="s">
        <v>48</v>
      </c>
      <c r="B1" s="58"/>
      <c r="C1" s="58"/>
      <c r="D1" s="58"/>
      <c r="E1" s="58"/>
      <c r="F1" s="58"/>
      <c r="G1" s="58"/>
      <c r="H1" s="58"/>
      <c r="I1" s="58"/>
      <c r="J1" s="58"/>
      <c r="K1" s="58"/>
      <c r="P1" s="58" t="s">
        <v>49</v>
      </c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ht="33.75" customHeight="1">
      <c r="A2" s="83" t="s">
        <v>53</v>
      </c>
      <c r="B2" s="77"/>
      <c r="C2" s="77"/>
      <c r="D2" s="77"/>
      <c r="E2" s="77"/>
      <c r="F2" s="77"/>
      <c r="G2" s="77"/>
      <c r="H2" s="77"/>
      <c r="I2" s="77"/>
      <c r="J2" s="77"/>
      <c r="K2" s="77"/>
      <c r="P2" s="83" t="s">
        <v>60</v>
      </c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</row>
    <row r="3" spans="1:27" ht="33.75" customHeight="1">
      <c r="B3" s="77"/>
      <c r="C3" s="77"/>
      <c r="D3" s="77"/>
      <c r="E3" s="77"/>
      <c r="F3" s="77"/>
      <c r="G3" s="77"/>
      <c r="H3" s="77"/>
      <c r="I3" s="77"/>
      <c r="J3" s="77"/>
      <c r="K3" s="77"/>
      <c r="P3" s="78" t="s">
        <v>50</v>
      </c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</row>
    <row r="4" spans="1:27" ht="15.75" thickBot="1">
      <c r="A4" s="84"/>
      <c r="B4" s="84"/>
      <c r="C4" s="84"/>
      <c r="D4" s="84"/>
      <c r="E4" s="84"/>
      <c r="F4" s="84"/>
      <c r="G4" s="84"/>
      <c r="H4" s="84"/>
      <c r="I4" s="84"/>
    </row>
    <row r="5" spans="1:27" ht="90">
      <c r="A5" s="60" t="s">
        <v>37</v>
      </c>
      <c r="B5" s="79" t="s">
        <v>18</v>
      </c>
      <c r="C5" s="80"/>
      <c r="D5" s="80"/>
      <c r="E5" s="80"/>
      <c r="F5" s="81"/>
      <c r="G5" s="61" t="s">
        <v>19</v>
      </c>
      <c r="H5" s="62" t="s">
        <v>9</v>
      </c>
      <c r="I5" s="60" t="s">
        <v>22</v>
      </c>
      <c r="J5" s="80"/>
      <c r="K5" s="80"/>
      <c r="L5" s="80"/>
      <c r="M5" s="63" t="s">
        <v>17</v>
      </c>
      <c r="P5" s="60" t="s">
        <v>37</v>
      </c>
      <c r="Q5" s="61" t="s">
        <v>51</v>
      </c>
      <c r="R5" s="62" t="s">
        <v>21</v>
      </c>
      <c r="S5" s="62" t="s">
        <v>46</v>
      </c>
      <c r="T5" s="61" t="s">
        <v>9</v>
      </c>
      <c r="U5" s="63" t="s">
        <v>10</v>
      </c>
      <c r="V5" s="60" t="s">
        <v>52</v>
      </c>
      <c r="W5" s="80"/>
      <c r="X5" s="80"/>
      <c r="Y5" s="80"/>
      <c r="Z5" s="63" t="s">
        <v>35</v>
      </c>
    </row>
    <row r="6" spans="1:27" ht="15.75" thickBot="1">
      <c r="A6" s="82"/>
      <c r="B6" s="85" t="s">
        <v>4</v>
      </c>
      <c r="C6" s="86"/>
      <c r="D6" s="86"/>
      <c r="E6" s="86"/>
      <c r="F6" s="87"/>
      <c r="G6" s="88" t="s">
        <v>5</v>
      </c>
      <c r="H6" s="89" t="s">
        <v>2</v>
      </c>
      <c r="I6" s="82" t="s">
        <v>3</v>
      </c>
      <c r="J6" s="86"/>
      <c r="K6" s="86"/>
      <c r="L6" s="86"/>
      <c r="M6" s="90" t="s">
        <v>3</v>
      </c>
      <c r="P6" s="82"/>
      <c r="Q6" s="88" t="s">
        <v>4</v>
      </c>
      <c r="R6" s="89" t="s">
        <v>5</v>
      </c>
      <c r="S6" s="66" t="s">
        <v>3</v>
      </c>
      <c r="T6" s="88" t="s">
        <v>2</v>
      </c>
      <c r="U6" s="91" t="s">
        <v>3</v>
      </c>
      <c r="V6" s="82" t="s">
        <v>3</v>
      </c>
      <c r="W6" s="86"/>
      <c r="X6" s="86"/>
      <c r="Y6" s="86"/>
      <c r="Z6" s="90" t="s">
        <v>3</v>
      </c>
    </row>
    <row r="7" spans="1:27" ht="15.75" thickBot="1">
      <c r="A7" s="92"/>
      <c r="B7" s="93">
        <v>2025</v>
      </c>
      <c r="C7" s="94">
        <v>2026</v>
      </c>
      <c r="D7" s="93">
        <v>2027</v>
      </c>
      <c r="E7" s="95">
        <v>2028</v>
      </c>
      <c r="F7" s="93" t="s">
        <v>0</v>
      </c>
      <c r="G7" s="96"/>
      <c r="I7" s="97">
        <v>2025</v>
      </c>
      <c r="J7" s="94">
        <v>2026</v>
      </c>
      <c r="K7" s="93">
        <v>2027</v>
      </c>
      <c r="L7" s="95">
        <v>2028</v>
      </c>
      <c r="M7" s="98" t="s">
        <v>0</v>
      </c>
      <c r="P7" s="99"/>
      <c r="Q7" s="100"/>
      <c r="R7" s="100"/>
      <c r="S7" s="100"/>
      <c r="T7" s="100"/>
      <c r="U7" s="101"/>
      <c r="V7" s="97">
        <v>2025</v>
      </c>
      <c r="W7" s="94">
        <v>2026</v>
      </c>
      <c r="X7" s="93">
        <v>2027</v>
      </c>
      <c r="Y7" s="95">
        <v>2028</v>
      </c>
      <c r="Z7" s="98" t="s">
        <v>0</v>
      </c>
    </row>
    <row r="8" spans="1:27">
      <c r="A8" s="102">
        <f>'Tab. 3.5'!A7</f>
        <v>1</v>
      </c>
      <c r="B8" s="55">
        <f>'Tab. 3.5'!B7</f>
        <v>3.8</v>
      </c>
      <c r="C8" s="55">
        <f>'Tab. 3.5'!C7</f>
        <v>10.050000000000001</v>
      </c>
      <c r="D8" s="55">
        <f>'Tab. 3.5'!D7</f>
        <v>5.7</v>
      </c>
      <c r="E8" s="55">
        <f>'Tab. 3.5'!E7</f>
        <v>15</v>
      </c>
      <c r="F8" s="55">
        <f>SUM(B8:E8)</f>
        <v>34.549999999999997</v>
      </c>
      <c r="G8" s="103">
        <v>7500</v>
      </c>
      <c r="H8" s="104">
        <f>'Tab. 3.5'!H7</f>
        <v>10</v>
      </c>
      <c r="I8" s="105">
        <f>B8*G8*H8/100</f>
        <v>2850</v>
      </c>
      <c r="J8" s="106">
        <f>C8*G8*H8/100</f>
        <v>7537.5</v>
      </c>
      <c r="K8" s="106">
        <f>D8*G8*H8/100</f>
        <v>4275</v>
      </c>
      <c r="L8" s="106">
        <f>E8*G8*H8/100</f>
        <v>11250</v>
      </c>
      <c r="M8" s="107">
        <f>SUM(I8:L8)</f>
        <v>25912.5</v>
      </c>
      <c r="P8" s="108">
        <f>A8</f>
        <v>1</v>
      </c>
      <c r="Q8" s="69">
        <f>'Tab. 3.4'!B8</f>
        <v>25000</v>
      </c>
      <c r="R8" s="69">
        <f>'Tab. 3.4'!C8</f>
        <v>10000</v>
      </c>
      <c r="S8" s="69">
        <f>Q8-R8</f>
        <v>15000</v>
      </c>
      <c r="T8" s="70">
        <f>'Tab. 3.5'!H7</f>
        <v>10</v>
      </c>
      <c r="U8" s="71">
        <f>S8*T8/100</f>
        <v>1500</v>
      </c>
      <c r="V8" s="105">
        <f>I8+U8/4</f>
        <v>3225</v>
      </c>
      <c r="W8" s="106">
        <f>J8+U8/4</f>
        <v>7912.5</v>
      </c>
      <c r="X8" s="106">
        <f>K8+U8/4</f>
        <v>4650</v>
      </c>
      <c r="Y8" s="106">
        <f>L8+U8/4</f>
        <v>11625</v>
      </c>
      <c r="Z8" s="107">
        <f>SUM(V8:Y8)</f>
        <v>27412.5</v>
      </c>
    </row>
    <row r="9" spans="1:27">
      <c r="A9" s="68">
        <f>'Tab. 3.5'!A8</f>
        <v>2</v>
      </c>
      <c r="B9" s="109">
        <f>'Tab. 3.5'!B8</f>
        <v>0</v>
      </c>
      <c r="C9" s="109">
        <f>'Tab. 3.5'!C8</f>
        <v>0</v>
      </c>
      <c r="D9" s="109">
        <f>'Tab. 3.5'!D8</f>
        <v>0</v>
      </c>
      <c r="E9" s="109">
        <f>'Tab. 3.5'!E8</f>
        <v>0</v>
      </c>
      <c r="F9" s="109">
        <f>SUM(B9:E9)</f>
        <v>0</v>
      </c>
      <c r="G9" s="110">
        <v>7500</v>
      </c>
      <c r="H9" s="111">
        <f>'Tab. 3.5'!H8</f>
        <v>0</v>
      </c>
      <c r="I9" s="112">
        <f t="shared" ref="I9:I18" si="0">B9*G9*H9/100</f>
        <v>0</v>
      </c>
      <c r="J9" s="113">
        <f t="shared" ref="J9:J18" si="1">C9*G9*H9/100</f>
        <v>0</v>
      </c>
      <c r="K9" s="113">
        <f t="shared" ref="K9:K18" si="2">D9*G9*H9/100</f>
        <v>0</v>
      </c>
      <c r="L9" s="113">
        <f t="shared" ref="L9:L18" si="3">E9*G9*H9/100</f>
        <v>0</v>
      </c>
      <c r="M9" s="114">
        <f t="shared" ref="M9:M18" si="4">SUM(I9:L9)</f>
        <v>0</v>
      </c>
      <c r="P9" s="108">
        <f t="shared" ref="P9:P18" si="5">A9</f>
        <v>2</v>
      </c>
      <c r="Q9" s="69">
        <f>'Tab. 3.4'!B9</f>
        <v>0</v>
      </c>
      <c r="R9" s="69">
        <f>'Tab. 3.4'!C9</f>
        <v>0</v>
      </c>
      <c r="S9" s="69">
        <f t="shared" ref="S9:S18" si="6">Q9-R9</f>
        <v>0</v>
      </c>
      <c r="T9" s="70">
        <f>'Tab. 3.5'!H8</f>
        <v>0</v>
      </c>
      <c r="U9" s="71">
        <f>S9*T9/100</f>
        <v>0</v>
      </c>
      <c r="V9" s="112">
        <f t="shared" ref="V9:V18" si="7">I9+U9/4</f>
        <v>0</v>
      </c>
      <c r="W9" s="113">
        <f t="shared" ref="W9:W18" si="8">J9+U9/4</f>
        <v>0</v>
      </c>
      <c r="X9" s="113">
        <f t="shared" ref="X9:X18" si="9">K9+U9/4</f>
        <v>0</v>
      </c>
      <c r="Y9" s="113">
        <f t="shared" ref="Y9:Y18" si="10">L9+U9/4</f>
        <v>0</v>
      </c>
      <c r="Z9" s="114">
        <f>SUM(V9:Y9)</f>
        <v>0</v>
      </c>
    </row>
    <row r="10" spans="1:27">
      <c r="A10" s="68">
        <f>'Tab. 3.5'!A9</f>
        <v>3</v>
      </c>
      <c r="B10" s="109">
        <f>'Tab. 3.5'!B9</f>
        <v>0</v>
      </c>
      <c r="C10" s="109">
        <f>'Tab. 3.5'!C9</f>
        <v>0</v>
      </c>
      <c r="D10" s="109">
        <f>'Tab. 3.5'!D9</f>
        <v>0</v>
      </c>
      <c r="E10" s="109">
        <f>'Tab. 3.5'!E9</f>
        <v>0</v>
      </c>
      <c r="F10" s="109">
        <f t="shared" ref="F10:F18" si="11">SUM(B10:E10)</f>
        <v>0</v>
      </c>
      <c r="G10" s="110">
        <v>7500</v>
      </c>
      <c r="H10" s="111">
        <f>'Tab. 3.5'!H9</f>
        <v>0</v>
      </c>
      <c r="I10" s="112">
        <f t="shared" si="0"/>
        <v>0</v>
      </c>
      <c r="J10" s="113">
        <f t="shared" si="1"/>
        <v>0</v>
      </c>
      <c r="K10" s="113">
        <f t="shared" si="2"/>
        <v>0</v>
      </c>
      <c r="L10" s="113">
        <f t="shared" si="3"/>
        <v>0</v>
      </c>
      <c r="M10" s="114">
        <f t="shared" si="4"/>
        <v>0</v>
      </c>
      <c r="P10" s="108">
        <f t="shared" si="5"/>
        <v>3</v>
      </c>
      <c r="Q10" s="69">
        <f>'Tab. 3.4'!B10</f>
        <v>0</v>
      </c>
      <c r="R10" s="69">
        <f>'Tab. 3.4'!C10</f>
        <v>0</v>
      </c>
      <c r="S10" s="69">
        <f t="shared" si="6"/>
        <v>0</v>
      </c>
      <c r="T10" s="70">
        <f>'Tab. 3.5'!H9</f>
        <v>0</v>
      </c>
      <c r="U10" s="71">
        <f t="shared" ref="U10:U18" si="12">S10*T10/100</f>
        <v>0</v>
      </c>
      <c r="V10" s="112">
        <f t="shared" si="7"/>
        <v>0</v>
      </c>
      <c r="W10" s="113">
        <f>J10+U10/4</f>
        <v>0</v>
      </c>
      <c r="X10" s="113">
        <f t="shared" si="9"/>
        <v>0</v>
      </c>
      <c r="Y10" s="113">
        <f t="shared" si="10"/>
        <v>0</v>
      </c>
      <c r="Z10" s="114">
        <f t="shared" ref="Z10:Z18" si="13">SUM(V10:Y10)</f>
        <v>0</v>
      </c>
    </row>
    <row r="11" spans="1:27">
      <c r="A11" s="68">
        <f>'Tab. 3.5'!A10</f>
        <v>4</v>
      </c>
      <c r="B11" s="109">
        <f>'Tab. 3.5'!B10</f>
        <v>0</v>
      </c>
      <c r="C11" s="109">
        <f>'Tab. 3.5'!C10</f>
        <v>0</v>
      </c>
      <c r="D11" s="109">
        <f>'Tab. 3.5'!D10</f>
        <v>0</v>
      </c>
      <c r="E11" s="109">
        <f>'Tab. 3.5'!E10</f>
        <v>0</v>
      </c>
      <c r="F11" s="109">
        <f t="shared" si="11"/>
        <v>0</v>
      </c>
      <c r="G11" s="110">
        <v>7500</v>
      </c>
      <c r="H11" s="111">
        <f>'Tab. 3.5'!H10</f>
        <v>0</v>
      </c>
      <c r="I11" s="112">
        <f t="shared" si="0"/>
        <v>0</v>
      </c>
      <c r="J11" s="113">
        <f t="shared" si="1"/>
        <v>0</v>
      </c>
      <c r="K11" s="113">
        <f t="shared" si="2"/>
        <v>0</v>
      </c>
      <c r="L11" s="113">
        <f t="shared" si="3"/>
        <v>0</v>
      </c>
      <c r="M11" s="114">
        <f t="shared" si="4"/>
        <v>0</v>
      </c>
      <c r="P11" s="108">
        <f t="shared" si="5"/>
        <v>4</v>
      </c>
      <c r="Q11" s="69">
        <f>'Tab. 3.4'!B11</f>
        <v>0</v>
      </c>
      <c r="R11" s="69">
        <f>'Tab. 3.4'!C11</f>
        <v>0</v>
      </c>
      <c r="S11" s="69">
        <f t="shared" si="6"/>
        <v>0</v>
      </c>
      <c r="T11" s="70">
        <f>'Tab. 3.5'!H10</f>
        <v>0</v>
      </c>
      <c r="U11" s="71">
        <f t="shared" si="12"/>
        <v>0</v>
      </c>
      <c r="V11" s="112">
        <f t="shared" si="7"/>
        <v>0</v>
      </c>
      <c r="W11" s="113">
        <f t="shared" si="8"/>
        <v>0</v>
      </c>
      <c r="X11" s="113">
        <f t="shared" si="9"/>
        <v>0</v>
      </c>
      <c r="Y11" s="113">
        <f t="shared" si="10"/>
        <v>0</v>
      </c>
      <c r="Z11" s="114">
        <f t="shared" si="13"/>
        <v>0</v>
      </c>
    </row>
    <row r="12" spans="1:27">
      <c r="A12" s="68">
        <f>'Tab. 3.5'!A11</f>
        <v>5</v>
      </c>
      <c r="B12" s="109">
        <f>'Tab. 3.5'!B11</f>
        <v>0</v>
      </c>
      <c r="C12" s="109">
        <f>'Tab. 3.5'!C11</f>
        <v>0</v>
      </c>
      <c r="D12" s="109">
        <f>'Tab. 3.5'!D11</f>
        <v>0</v>
      </c>
      <c r="E12" s="109">
        <f>'Tab. 3.5'!E11</f>
        <v>0</v>
      </c>
      <c r="F12" s="109">
        <f t="shared" si="11"/>
        <v>0</v>
      </c>
      <c r="G12" s="110">
        <v>7500</v>
      </c>
      <c r="H12" s="111">
        <f>'Tab. 3.5'!H11</f>
        <v>0</v>
      </c>
      <c r="I12" s="112">
        <f t="shared" si="0"/>
        <v>0</v>
      </c>
      <c r="J12" s="113">
        <f t="shared" si="1"/>
        <v>0</v>
      </c>
      <c r="K12" s="113">
        <f t="shared" si="2"/>
        <v>0</v>
      </c>
      <c r="L12" s="113">
        <f t="shared" si="3"/>
        <v>0</v>
      </c>
      <c r="M12" s="114">
        <f t="shared" si="4"/>
        <v>0</v>
      </c>
      <c r="P12" s="108">
        <f t="shared" si="5"/>
        <v>5</v>
      </c>
      <c r="Q12" s="69">
        <f>'Tab. 3.4'!B12</f>
        <v>0</v>
      </c>
      <c r="R12" s="69">
        <f>'Tab. 3.4'!C12</f>
        <v>0</v>
      </c>
      <c r="S12" s="69">
        <f t="shared" si="6"/>
        <v>0</v>
      </c>
      <c r="T12" s="70">
        <f>'Tab. 3.5'!H11</f>
        <v>0</v>
      </c>
      <c r="U12" s="71">
        <f t="shared" si="12"/>
        <v>0</v>
      </c>
      <c r="V12" s="112">
        <f t="shared" si="7"/>
        <v>0</v>
      </c>
      <c r="W12" s="113">
        <f t="shared" si="8"/>
        <v>0</v>
      </c>
      <c r="X12" s="113">
        <f t="shared" si="9"/>
        <v>0</v>
      </c>
      <c r="Y12" s="113">
        <f>L12+U12/4</f>
        <v>0</v>
      </c>
      <c r="Z12" s="114">
        <f t="shared" si="13"/>
        <v>0</v>
      </c>
    </row>
    <row r="13" spans="1:27">
      <c r="A13" s="68">
        <f>'Tab. 3.5'!A12</f>
        <v>6</v>
      </c>
      <c r="B13" s="109">
        <f>'Tab. 3.5'!B12</f>
        <v>0</v>
      </c>
      <c r="C13" s="109">
        <f>'Tab. 3.5'!C12</f>
        <v>0</v>
      </c>
      <c r="D13" s="109">
        <f>'Tab. 3.5'!D12</f>
        <v>0</v>
      </c>
      <c r="E13" s="109">
        <f>'Tab. 3.5'!E12</f>
        <v>0</v>
      </c>
      <c r="F13" s="109">
        <f t="shared" si="11"/>
        <v>0</v>
      </c>
      <c r="G13" s="110">
        <v>7500</v>
      </c>
      <c r="H13" s="111">
        <f>'Tab. 3.5'!H12</f>
        <v>0</v>
      </c>
      <c r="I13" s="112">
        <f t="shared" si="0"/>
        <v>0</v>
      </c>
      <c r="J13" s="113">
        <f t="shared" si="1"/>
        <v>0</v>
      </c>
      <c r="K13" s="113">
        <f t="shared" si="2"/>
        <v>0</v>
      </c>
      <c r="L13" s="113">
        <f t="shared" si="3"/>
        <v>0</v>
      </c>
      <c r="M13" s="114">
        <f t="shared" si="4"/>
        <v>0</v>
      </c>
      <c r="P13" s="108">
        <f t="shared" si="5"/>
        <v>6</v>
      </c>
      <c r="Q13" s="69">
        <f>'Tab. 3.4'!B13</f>
        <v>0</v>
      </c>
      <c r="R13" s="69">
        <f>'Tab. 3.4'!C13</f>
        <v>0</v>
      </c>
      <c r="S13" s="69">
        <f t="shared" si="6"/>
        <v>0</v>
      </c>
      <c r="T13" s="70">
        <f>'Tab. 3.5'!H12</f>
        <v>0</v>
      </c>
      <c r="U13" s="71">
        <f t="shared" si="12"/>
        <v>0</v>
      </c>
      <c r="V13" s="112">
        <f t="shared" si="7"/>
        <v>0</v>
      </c>
      <c r="W13" s="113">
        <f t="shared" si="8"/>
        <v>0</v>
      </c>
      <c r="X13" s="113">
        <f t="shared" si="9"/>
        <v>0</v>
      </c>
      <c r="Y13" s="113">
        <f t="shared" si="10"/>
        <v>0</v>
      </c>
      <c r="Z13" s="114">
        <f t="shared" si="13"/>
        <v>0</v>
      </c>
    </row>
    <row r="14" spans="1:27">
      <c r="A14" s="68">
        <f>'Tab. 3.5'!A13</f>
        <v>7</v>
      </c>
      <c r="B14" s="109">
        <f>'Tab. 3.5'!B13</f>
        <v>0</v>
      </c>
      <c r="C14" s="109">
        <f>'Tab. 3.5'!C13</f>
        <v>0</v>
      </c>
      <c r="D14" s="109">
        <f>'Tab. 3.5'!D13</f>
        <v>0</v>
      </c>
      <c r="E14" s="109">
        <f>'Tab. 3.5'!E13</f>
        <v>0</v>
      </c>
      <c r="F14" s="109">
        <f t="shared" si="11"/>
        <v>0</v>
      </c>
      <c r="G14" s="110">
        <v>7500</v>
      </c>
      <c r="H14" s="111">
        <f>'Tab. 3.5'!H13</f>
        <v>0</v>
      </c>
      <c r="I14" s="112">
        <f t="shared" si="0"/>
        <v>0</v>
      </c>
      <c r="J14" s="113">
        <f t="shared" si="1"/>
        <v>0</v>
      </c>
      <c r="K14" s="113">
        <f t="shared" si="2"/>
        <v>0</v>
      </c>
      <c r="L14" s="113">
        <f t="shared" si="3"/>
        <v>0</v>
      </c>
      <c r="M14" s="114">
        <f t="shared" si="4"/>
        <v>0</v>
      </c>
      <c r="P14" s="108">
        <f t="shared" si="5"/>
        <v>7</v>
      </c>
      <c r="Q14" s="69">
        <f>'Tab. 3.4'!B14</f>
        <v>0</v>
      </c>
      <c r="R14" s="69">
        <f>'Tab. 3.4'!C14</f>
        <v>0</v>
      </c>
      <c r="S14" s="69">
        <f t="shared" si="6"/>
        <v>0</v>
      </c>
      <c r="T14" s="70">
        <f>'Tab. 3.5'!H13</f>
        <v>0</v>
      </c>
      <c r="U14" s="71">
        <f t="shared" si="12"/>
        <v>0</v>
      </c>
      <c r="V14" s="112">
        <f t="shared" si="7"/>
        <v>0</v>
      </c>
      <c r="W14" s="113">
        <f t="shared" si="8"/>
        <v>0</v>
      </c>
      <c r="X14" s="113">
        <f t="shared" si="9"/>
        <v>0</v>
      </c>
      <c r="Y14" s="113">
        <f t="shared" si="10"/>
        <v>0</v>
      </c>
      <c r="Z14" s="114">
        <f t="shared" si="13"/>
        <v>0</v>
      </c>
    </row>
    <row r="15" spans="1:27">
      <c r="A15" s="68">
        <f>'Tab. 3.5'!A14</f>
        <v>8</v>
      </c>
      <c r="B15" s="109">
        <f>'Tab. 3.5'!B14</f>
        <v>0</v>
      </c>
      <c r="C15" s="109">
        <f>'Tab. 3.5'!C14</f>
        <v>0</v>
      </c>
      <c r="D15" s="109">
        <f>'Tab. 3.5'!D14</f>
        <v>0</v>
      </c>
      <c r="E15" s="109">
        <f>'Tab. 3.5'!E14</f>
        <v>0</v>
      </c>
      <c r="F15" s="109">
        <f t="shared" si="11"/>
        <v>0</v>
      </c>
      <c r="G15" s="110">
        <v>7500</v>
      </c>
      <c r="H15" s="111">
        <f>'Tab. 3.5'!H14</f>
        <v>0</v>
      </c>
      <c r="I15" s="112">
        <f t="shared" si="0"/>
        <v>0</v>
      </c>
      <c r="J15" s="113">
        <f t="shared" si="1"/>
        <v>0</v>
      </c>
      <c r="K15" s="113">
        <f t="shared" si="2"/>
        <v>0</v>
      </c>
      <c r="L15" s="113">
        <f t="shared" si="3"/>
        <v>0</v>
      </c>
      <c r="M15" s="114">
        <f t="shared" si="4"/>
        <v>0</v>
      </c>
      <c r="P15" s="108">
        <f t="shared" si="5"/>
        <v>8</v>
      </c>
      <c r="Q15" s="69">
        <f>'Tab. 3.4'!B15</f>
        <v>0</v>
      </c>
      <c r="R15" s="69">
        <f>'Tab. 3.4'!C15</f>
        <v>0</v>
      </c>
      <c r="S15" s="69">
        <f t="shared" si="6"/>
        <v>0</v>
      </c>
      <c r="T15" s="70">
        <f>'Tab. 3.5'!H14</f>
        <v>0</v>
      </c>
      <c r="U15" s="71">
        <f t="shared" si="12"/>
        <v>0</v>
      </c>
      <c r="V15" s="112">
        <f t="shared" si="7"/>
        <v>0</v>
      </c>
      <c r="W15" s="113">
        <f t="shared" si="8"/>
        <v>0</v>
      </c>
      <c r="X15" s="113">
        <f t="shared" si="9"/>
        <v>0</v>
      </c>
      <c r="Y15" s="113">
        <f t="shared" si="10"/>
        <v>0</v>
      </c>
      <c r="Z15" s="114">
        <f t="shared" si="13"/>
        <v>0</v>
      </c>
    </row>
    <row r="16" spans="1:27">
      <c r="A16" s="68">
        <f>'Tab. 3.5'!A15</f>
        <v>9</v>
      </c>
      <c r="B16" s="109">
        <f>'Tab. 3.5'!B15</f>
        <v>0</v>
      </c>
      <c r="C16" s="109">
        <f>'Tab. 3.5'!C15</f>
        <v>0</v>
      </c>
      <c r="D16" s="109">
        <f>'Tab. 3.5'!D15</f>
        <v>0</v>
      </c>
      <c r="E16" s="109">
        <f>'Tab. 3.5'!E15</f>
        <v>0</v>
      </c>
      <c r="F16" s="109">
        <f t="shared" si="11"/>
        <v>0</v>
      </c>
      <c r="G16" s="110">
        <v>7500</v>
      </c>
      <c r="H16" s="111">
        <f>'Tab. 3.5'!H15</f>
        <v>0</v>
      </c>
      <c r="I16" s="112">
        <f t="shared" si="0"/>
        <v>0</v>
      </c>
      <c r="J16" s="113">
        <f t="shared" si="1"/>
        <v>0</v>
      </c>
      <c r="K16" s="113">
        <f t="shared" si="2"/>
        <v>0</v>
      </c>
      <c r="L16" s="113">
        <f t="shared" si="3"/>
        <v>0</v>
      </c>
      <c r="M16" s="114">
        <f t="shared" si="4"/>
        <v>0</v>
      </c>
      <c r="P16" s="108">
        <f t="shared" si="5"/>
        <v>9</v>
      </c>
      <c r="Q16" s="69">
        <f>'Tab. 3.4'!B16</f>
        <v>0</v>
      </c>
      <c r="R16" s="69">
        <f>'Tab. 3.4'!C16</f>
        <v>0</v>
      </c>
      <c r="S16" s="69">
        <f t="shared" si="6"/>
        <v>0</v>
      </c>
      <c r="T16" s="70">
        <f>'Tab. 3.5'!H15</f>
        <v>0</v>
      </c>
      <c r="U16" s="71">
        <f t="shared" si="12"/>
        <v>0</v>
      </c>
      <c r="V16" s="112">
        <f t="shared" si="7"/>
        <v>0</v>
      </c>
      <c r="W16" s="113">
        <f t="shared" si="8"/>
        <v>0</v>
      </c>
      <c r="X16" s="113">
        <f>K16+U16/4</f>
        <v>0</v>
      </c>
      <c r="Y16" s="113">
        <f t="shared" si="10"/>
        <v>0</v>
      </c>
      <c r="Z16" s="114">
        <f t="shared" si="13"/>
        <v>0</v>
      </c>
    </row>
    <row r="17" spans="1:26">
      <c r="A17" s="68">
        <f>'Tab. 3.5'!A16</f>
        <v>10</v>
      </c>
      <c r="B17" s="109">
        <f>'Tab. 3.5'!B16</f>
        <v>0</v>
      </c>
      <c r="C17" s="109">
        <f>'Tab. 3.5'!C16</f>
        <v>0</v>
      </c>
      <c r="D17" s="109">
        <f>'Tab. 3.5'!D16</f>
        <v>0</v>
      </c>
      <c r="E17" s="109">
        <f>'Tab. 3.5'!E16</f>
        <v>0</v>
      </c>
      <c r="F17" s="109">
        <f t="shared" si="11"/>
        <v>0</v>
      </c>
      <c r="G17" s="110">
        <v>7500</v>
      </c>
      <c r="H17" s="111">
        <f>'Tab. 3.5'!H16</f>
        <v>0</v>
      </c>
      <c r="I17" s="112">
        <f t="shared" si="0"/>
        <v>0</v>
      </c>
      <c r="J17" s="113">
        <f t="shared" si="1"/>
        <v>0</v>
      </c>
      <c r="K17" s="113">
        <f t="shared" si="2"/>
        <v>0</v>
      </c>
      <c r="L17" s="113">
        <f t="shared" si="3"/>
        <v>0</v>
      </c>
      <c r="M17" s="114">
        <f t="shared" si="4"/>
        <v>0</v>
      </c>
      <c r="P17" s="108">
        <f t="shared" si="5"/>
        <v>10</v>
      </c>
      <c r="Q17" s="69">
        <f>'Tab. 3.4'!B17</f>
        <v>0</v>
      </c>
      <c r="R17" s="69">
        <f>'Tab. 3.4'!C17</f>
        <v>0</v>
      </c>
      <c r="S17" s="69">
        <f t="shared" si="6"/>
        <v>0</v>
      </c>
      <c r="T17" s="70">
        <f>'Tab. 3.5'!H16</f>
        <v>0</v>
      </c>
      <c r="U17" s="71">
        <f t="shared" si="12"/>
        <v>0</v>
      </c>
      <c r="V17" s="112">
        <f t="shared" si="7"/>
        <v>0</v>
      </c>
      <c r="W17" s="113">
        <f t="shared" si="8"/>
        <v>0</v>
      </c>
      <c r="X17" s="113">
        <f t="shared" si="9"/>
        <v>0</v>
      </c>
      <c r="Y17" s="113">
        <f t="shared" si="10"/>
        <v>0</v>
      </c>
      <c r="Z17" s="114">
        <f t="shared" si="13"/>
        <v>0</v>
      </c>
    </row>
    <row r="18" spans="1:26" ht="15.75" thickBot="1">
      <c r="A18" s="115" t="str">
        <f>'Tab. 3.5'!A17</f>
        <v>etc.</v>
      </c>
      <c r="B18" s="116">
        <f>'Tab. 3.5'!B17</f>
        <v>0</v>
      </c>
      <c r="C18" s="116">
        <f>'Tab. 3.5'!C17</f>
        <v>0</v>
      </c>
      <c r="D18" s="116">
        <f>'Tab. 3.5'!D17</f>
        <v>0</v>
      </c>
      <c r="E18" s="116">
        <f>'Tab. 3.5'!E17</f>
        <v>0</v>
      </c>
      <c r="F18" s="116">
        <f t="shared" si="11"/>
        <v>0</v>
      </c>
      <c r="G18" s="117">
        <v>7500</v>
      </c>
      <c r="H18" s="118">
        <f>'Tab. 3.5'!H17</f>
        <v>0</v>
      </c>
      <c r="I18" s="119">
        <f t="shared" si="0"/>
        <v>0</v>
      </c>
      <c r="J18" s="120">
        <f t="shared" si="1"/>
        <v>0</v>
      </c>
      <c r="K18" s="120">
        <f t="shared" si="2"/>
        <v>0</v>
      </c>
      <c r="L18" s="120">
        <f t="shared" si="3"/>
        <v>0</v>
      </c>
      <c r="M18" s="121">
        <f t="shared" si="4"/>
        <v>0</v>
      </c>
      <c r="P18" s="108" t="str">
        <f t="shared" si="5"/>
        <v>etc.</v>
      </c>
      <c r="Q18" s="69">
        <f>'Tab. 3.4'!B18</f>
        <v>0</v>
      </c>
      <c r="R18" s="69">
        <f>'Tab. 3.4'!C18</f>
        <v>0</v>
      </c>
      <c r="S18" s="69">
        <f t="shared" si="6"/>
        <v>0</v>
      </c>
      <c r="T18" s="70">
        <f>'Tab. 3.5'!H17</f>
        <v>0</v>
      </c>
      <c r="U18" s="71">
        <f t="shared" si="12"/>
        <v>0</v>
      </c>
      <c r="V18" s="119">
        <f t="shared" si="7"/>
        <v>0</v>
      </c>
      <c r="W18" s="120">
        <f t="shared" si="8"/>
        <v>0</v>
      </c>
      <c r="X18" s="120">
        <f t="shared" si="9"/>
        <v>0</v>
      </c>
      <c r="Y18" s="120">
        <f t="shared" si="10"/>
        <v>0</v>
      </c>
      <c r="Z18" s="121">
        <f t="shared" si="13"/>
        <v>0</v>
      </c>
    </row>
    <row r="19" spans="1:26" ht="15.75" thickBot="1">
      <c r="A19" s="122" t="s">
        <v>1</v>
      </c>
      <c r="B19" s="123">
        <f>SUM(B8:B18)</f>
        <v>3.8</v>
      </c>
      <c r="C19" s="123">
        <f t="shared" ref="C19:F19" si="14">SUM(C8:C18)</f>
        <v>10.050000000000001</v>
      </c>
      <c r="D19" s="123">
        <f t="shared" si="14"/>
        <v>5.7</v>
      </c>
      <c r="E19" s="123">
        <f t="shared" si="14"/>
        <v>15</v>
      </c>
      <c r="F19" s="123">
        <f t="shared" si="14"/>
        <v>34.549999999999997</v>
      </c>
      <c r="G19" s="124"/>
      <c r="H19" s="125"/>
      <c r="I19" s="126">
        <f>SUM(I8:I18)</f>
        <v>2850</v>
      </c>
      <c r="J19" s="127">
        <f t="shared" ref="J19:M19" si="15">SUM(J8:J18)</f>
        <v>7537.5</v>
      </c>
      <c r="K19" s="127">
        <f t="shared" si="15"/>
        <v>4275</v>
      </c>
      <c r="L19" s="127">
        <f t="shared" si="15"/>
        <v>11250</v>
      </c>
      <c r="M19" s="128">
        <f t="shared" si="15"/>
        <v>25912.5</v>
      </c>
      <c r="P19" s="122" t="s">
        <v>1</v>
      </c>
      <c r="Q19" s="75">
        <f>SUM(Q8:Q18)</f>
        <v>25000</v>
      </c>
      <c r="R19" s="75">
        <f>SUM(R8:R18)</f>
        <v>10000</v>
      </c>
      <c r="S19" s="75">
        <f>SUM(S8:S18)</f>
        <v>15000</v>
      </c>
      <c r="T19" s="75"/>
      <c r="U19" s="76">
        <f>SUM(U8:U18)</f>
        <v>1500</v>
      </c>
      <c r="V19" s="129">
        <f>SUM(V8:V18)</f>
        <v>3225</v>
      </c>
      <c r="W19" s="130">
        <f t="shared" ref="W19:Z19" si="16">SUM(W8:W18)</f>
        <v>7912.5</v>
      </c>
      <c r="X19" s="130">
        <f t="shared" si="16"/>
        <v>4650</v>
      </c>
      <c r="Y19" s="130">
        <f t="shared" si="16"/>
        <v>11625</v>
      </c>
      <c r="Z19" s="131">
        <f t="shared" si="16"/>
        <v>27412.5</v>
      </c>
    </row>
  </sheetData>
  <mergeCells count="11">
    <mergeCell ref="V6:Y6"/>
    <mergeCell ref="A1:K1"/>
    <mergeCell ref="P1:AA1"/>
    <mergeCell ref="P3:AA3"/>
    <mergeCell ref="A5:A6"/>
    <mergeCell ref="B5:F5"/>
    <mergeCell ref="I5:L5"/>
    <mergeCell ref="P5:P6"/>
    <mergeCell ref="V5:Y5"/>
    <mergeCell ref="B6:F6"/>
    <mergeCell ref="I6:L6"/>
  </mergeCells>
  <pageMargins left="0.7" right="0.7" top="0.78740157499999996" bottom="0.78740157499999996" header="0.3" footer="0.3"/>
  <pageSetup paperSize="9" scale="85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8D26D-65AB-44C4-BA88-01F758AD9D5B}">
  <dimension ref="A1:G18"/>
  <sheetViews>
    <sheetView zoomScale="70" zoomScaleNormal="70" zoomScalePageLayoutView="90" workbookViewId="0">
      <selection sqref="A1:XFD1048576"/>
    </sheetView>
  </sheetViews>
  <sheetFormatPr baseColWidth="10" defaultColWidth="11.42578125" defaultRowHeight="14.25"/>
  <cols>
    <col min="1" max="1" width="25.42578125" style="56" customWidth="1"/>
    <col min="2" max="2" width="15.85546875" style="56" customWidth="1"/>
    <col min="3" max="3" width="16" style="56" customWidth="1"/>
    <col min="4" max="4" width="16.140625" style="56" customWidth="1"/>
    <col min="5" max="5" width="11.42578125" style="56"/>
    <col min="6" max="7" width="14" style="56" customWidth="1"/>
    <col min="8" max="16384" width="11.42578125" style="56"/>
  </cols>
  <sheetData>
    <row r="1" spans="1:7" ht="15.75">
      <c r="A1" s="132" t="s">
        <v>23</v>
      </c>
    </row>
    <row r="2" spans="1:7">
      <c r="A2" s="56" t="s">
        <v>53</v>
      </c>
    </row>
    <row r="4" spans="1:7" ht="15" thickBot="1"/>
    <row r="5" spans="1:7" ht="45">
      <c r="A5" s="60" t="s">
        <v>11</v>
      </c>
      <c r="B5" s="61" t="s">
        <v>9</v>
      </c>
      <c r="C5" s="61" t="s">
        <v>24</v>
      </c>
      <c r="D5" s="62" t="s">
        <v>25</v>
      </c>
      <c r="E5" s="133" t="s">
        <v>7</v>
      </c>
      <c r="F5" s="61" t="s">
        <v>26</v>
      </c>
      <c r="G5" s="134" t="s">
        <v>27</v>
      </c>
    </row>
    <row r="6" spans="1:7" ht="15.75" thickBot="1">
      <c r="A6" s="64"/>
      <c r="B6" s="65" t="s">
        <v>2</v>
      </c>
      <c r="C6" s="65" t="s">
        <v>4</v>
      </c>
      <c r="D6" s="65" t="s">
        <v>4</v>
      </c>
      <c r="E6" s="66" t="s">
        <v>3</v>
      </c>
      <c r="F6" s="65" t="s">
        <v>3</v>
      </c>
      <c r="G6" s="67" t="s">
        <v>3</v>
      </c>
    </row>
    <row r="7" spans="1:7">
      <c r="A7" s="135">
        <f>'Tab. 3.5'!A7</f>
        <v>1</v>
      </c>
      <c r="B7" s="70">
        <f>'Tab. 3.5'!H7</f>
        <v>10</v>
      </c>
      <c r="C7" s="136">
        <f>'Tab. 3.5'!B7</f>
        <v>3.8</v>
      </c>
      <c r="D7" s="136">
        <v>3</v>
      </c>
      <c r="E7" s="136">
        <f>C7-D7</f>
        <v>0.79999999999999982</v>
      </c>
      <c r="F7" s="69">
        <f>7500*B7/100*C7</f>
        <v>2850</v>
      </c>
      <c r="G7" s="71">
        <f>7500*B7/100*D7</f>
        <v>2250</v>
      </c>
    </row>
    <row r="8" spans="1:7">
      <c r="A8" s="135">
        <f>'Tab. 3.5'!A8</f>
        <v>2</v>
      </c>
      <c r="B8" s="70">
        <f>'Tab. 3.5'!H8</f>
        <v>0</v>
      </c>
      <c r="C8" s="136">
        <f>'Tab. 3.5'!B8</f>
        <v>0</v>
      </c>
      <c r="D8" s="136">
        <f t="shared" ref="D8:D17" si="0">C8*0.4</f>
        <v>0</v>
      </c>
      <c r="E8" s="136">
        <f t="shared" ref="E8:E17" si="1">(C8-D8)*B8/100</f>
        <v>0</v>
      </c>
      <c r="F8" s="69">
        <f t="shared" ref="F8:F17" si="2">7500*B8/100*C8</f>
        <v>0</v>
      </c>
      <c r="G8" s="71">
        <f t="shared" ref="G8:G17" si="3">7500*B8/100*D8</f>
        <v>0</v>
      </c>
    </row>
    <row r="9" spans="1:7">
      <c r="A9" s="135">
        <f>'Tab. 3.5'!A9</f>
        <v>3</v>
      </c>
      <c r="B9" s="70">
        <f>'Tab. 3.5'!H9</f>
        <v>0</v>
      </c>
      <c r="C9" s="136">
        <f>'Tab. 3.5'!B9</f>
        <v>0</v>
      </c>
      <c r="D9" s="136">
        <f t="shared" si="0"/>
        <v>0</v>
      </c>
      <c r="E9" s="136">
        <f t="shared" si="1"/>
        <v>0</v>
      </c>
      <c r="F9" s="69">
        <f t="shared" si="2"/>
        <v>0</v>
      </c>
      <c r="G9" s="71">
        <f t="shared" si="3"/>
        <v>0</v>
      </c>
    </row>
    <row r="10" spans="1:7">
      <c r="A10" s="135">
        <f>'Tab. 3.5'!A10</f>
        <v>4</v>
      </c>
      <c r="B10" s="70">
        <f>'Tab. 3.5'!H10</f>
        <v>0</v>
      </c>
      <c r="C10" s="136">
        <f>'Tab. 3.5'!B10</f>
        <v>0</v>
      </c>
      <c r="D10" s="136">
        <f t="shared" si="0"/>
        <v>0</v>
      </c>
      <c r="E10" s="136">
        <f t="shared" si="1"/>
        <v>0</v>
      </c>
      <c r="F10" s="69">
        <f t="shared" si="2"/>
        <v>0</v>
      </c>
      <c r="G10" s="71">
        <f t="shared" si="3"/>
        <v>0</v>
      </c>
    </row>
    <row r="11" spans="1:7">
      <c r="A11" s="135">
        <f>'Tab. 3.5'!A11</f>
        <v>5</v>
      </c>
      <c r="B11" s="70">
        <f>'Tab. 3.5'!H11</f>
        <v>0</v>
      </c>
      <c r="C11" s="136">
        <f>'Tab. 3.5'!B11</f>
        <v>0</v>
      </c>
      <c r="D11" s="136">
        <f t="shared" si="0"/>
        <v>0</v>
      </c>
      <c r="E11" s="136">
        <f t="shared" si="1"/>
        <v>0</v>
      </c>
      <c r="F11" s="69">
        <f t="shared" si="2"/>
        <v>0</v>
      </c>
      <c r="G11" s="71">
        <f t="shared" si="3"/>
        <v>0</v>
      </c>
    </row>
    <row r="12" spans="1:7">
      <c r="A12" s="135">
        <f>'Tab. 3.5'!A12</f>
        <v>6</v>
      </c>
      <c r="B12" s="70">
        <f>'Tab. 3.5'!H12</f>
        <v>0</v>
      </c>
      <c r="C12" s="136">
        <f>'Tab. 3.5'!B12</f>
        <v>0</v>
      </c>
      <c r="D12" s="136">
        <f t="shared" si="0"/>
        <v>0</v>
      </c>
      <c r="E12" s="136">
        <f t="shared" si="1"/>
        <v>0</v>
      </c>
      <c r="F12" s="69">
        <f t="shared" si="2"/>
        <v>0</v>
      </c>
      <c r="G12" s="71">
        <f t="shared" si="3"/>
        <v>0</v>
      </c>
    </row>
    <row r="13" spans="1:7">
      <c r="A13" s="135">
        <f>'Tab. 3.5'!A13</f>
        <v>7</v>
      </c>
      <c r="B13" s="70">
        <f>'Tab. 3.5'!H13</f>
        <v>0</v>
      </c>
      <c r="C13" s="136">
        <f>'Tab. 3.5'!B13</f>
        <v>0</v>
      </c>
      <c r="D13" s="136">
        <f t="shared" si="0"/>
        <v>0</v>
      </c>
      <c r="E13" s="136">
        <f t="shared" si="1"/>
        <v>0</v>
      </c>
      <c r="F13" s="69">
        <f t="shared" si="2"/>
        <v>0</v>
      </c>
      <c r="G13" s="71">
        <f t="shared" si="3"/>
        <v>0</v>
      </c>
    </row>
    <row r="14" spans="1:7">
      <c r="A14" s="135">
        <f>'Tab. 3.5'!A14</f>
        <v>8</v>
      </c>
      <c r="B14" s="70">
        <f>'Tab. 3.5'!H14</f>
        <v>0</v>
      </c>
      <c r="C14" s="136">
        <f>'Tab. 3.5'!B14</f>
        <v>0</v>
      </c>
      <c r="D14" s="136">
        <f t="shared" si="0"/>
        <v>0</v>
      </c>
      <c r="E14" s="136">
        <f t="shared" si="1"/>
        <v>0</v>
      </c>
      <c r="F14" s="69">
        <f t="shared" si="2"/>
        <v>0</v>
      </c>
      <c r="G14" s="71">
        <f t="shared" si="3"/>
        <v>0</v>
      </c>
    </row>
    <row r="15" spans="1:7">
      <c r="A15" s="135">
        <f>'Tab. 3.5'!A15</f>
        <v>9</v>
      </c>
      <c r="B15" s="70">
        <f>'Tab. 3.5'!H15</f>
        <v>0</v>
      </c>
      <c r="C15" s="136">
        <f>'Tab. 3.5'!B15</f>
        <v>0</v>
      </c>
      <c r="D15" s="136">
        <f t="shared" si="0"/>
        <v>0</v>
      </c>
      <c r="E15" s="136">
        <f t="shared" si="1"/>
        <v>0</v>
      </c>
      <c r="F15" s="69">
        <f t="shared" si="2"/>
        <v>0</v>
      </c>
      <c r="G15" s="71">
        <f t="shared" si="3"/>
        <v>0</v>
      </c>
    </row>
    <row r="16" spans="1:7">
      <c r="A16" s="135">
        <f>'Tab. 3.5'!A16</f>
        <v>10</v>
      </c>
      <c r="B16" s="70">
        <f>'Tab. 3.5'!H16</f>
        <v>0</v>
      </c>
      <c r="C16" s="136">
        <f>'Tab. 3.5'!B16</f>
        <v>0</v>
      </c>
      <c r="D16" s="136">
        <f t="shared" si="0"/>
        <v>0</v>
      </c>
      <c r="E16" s="136">
        <f t="shared" si="1"/>
        <v>0</v>
      </c>
      <c r="F16" s="69">
        <f t="shared" si="2"/>
        <v>0</v>
      </c>
      <c r="G16" s="71">
        <f t="shared" si="3"/>
        <v>0</v>
      </c>
    </row>
    <row r="17" spans="1:7" ht="15" thickBot="1">
      <c r="A17" s="135" t="str">
        <f>'Tab. 3.5'!A17</f>
        <v>etc.</v>
      </c>
      <c r="B17" s="70">
        <f>'Tab. 3.5'!H17</f>
        <v>0</v>
      </c>
      <c r="C17" s="136">
        <f>'Tab. 3.5'!B17</f>
        <v>0</v>
      </c>
      <c r="D17" s="136">
        <f t="shared" si="0"/>
        <v>0</v>
      </c>
      <c r="E17" s="137">
        <f t="shared" si="1"/>
        <v>0</v>
      </c>
      <c r="F17" s="69">
        <f t="shared" si="2"/>
        <v>0</v>
      </c>
      <c r="G17" s="71">
        <f t="shared" si="3"/>
        <v>0</v>
      </c>
    </row>
    <row r="18" spans="1:7" ht="15.75" thickBot="1">
      <c r="A18" s="74" t="s">
        <v>1</v>
      </c>
      <c r="B18" s="75"/>
      <c r="C18" s="138">
        <f>SUM(C7:C17)</f>
        <v>3.8</v>
      </c>
      <c r="D18" s="138">
        <f>SUM(D7:D17)</f>
        <v>3</v>
      </c>
      <c r="E18" s="138">
        <f>SUM(E7:E17)</f>
        <v>0.79999999999999982</v>
      </c>
      <c r="F18" s="75">
        <f t="shared" ref="F18:G18" si="4">SUM(F7:F17)</f>
        <v>2850</v>
      </c>
      <c r="G18" s="76">
        <f t="shared" si="4"/>
        <v>2250</v>
      </c>
    </row>
  </sheetData>
  <mergeCells count="1">
    <mergeCell ref="A5:A6"/>
  </mergeCells>
  <pageMargins left="0.7" right="0.7" top="0.78740157499999996" bottom="0.78740157499999996" header="0.3" footer="0.3"/>
  <pageSetup scale="80" orientation="portrait" r:id="rId1"/>
  <colBreaks count="1" manualBreakCount="1">
    <brk id="7" max="1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60CDF-BAF9-4684-BE7B-20A79F08A7F4}">
  <dimension ref="A1:F18"/>
  <sheetViews>
    <sheetView zoomScale="80" zoomScaleNormal="80" workbookViewId="0">
      <selection activeCell="F3" sqref="F3"/>
    </sheetView>
  </sheetViews>
  <sheetFormatPr baseColWidth="10" defaultRowHeight="36" customHeight="1"/>
  <cols>
    <col min="1" max="1" width="17.28515625" style="57" customWidth="1"/>
    <col min="2" max="2" width="12.7109375" style="57" customWidth="1"/>
    <col min="3" max="3" width="21" style="57" customWidth="1"/>
    <col min="4" max="4" width="12" style="57" customWidth="1"/>
    <col min="5" max="5" width="11.42578125" style="57"/>
    <col min="6" max="6" width="19.42578125" style="57" customWidth="1"/>
    <col min="7" max="16384" width="11.42578125" style="57"/>
  </cols>
  <sheetData>
    <row r="1" spans="1:6" ht="36" customHeight="1">
      <c r="A1" s="53" t="s">
        <v>39</v>
      </c>
      <c r="B1" s="53"/>
      <c r="C1" s="53"/>
      <c r="D1" s="53"/>
      <c r="E1" s="53"/>
      <c r="F1" s="53"/>
    </row>
    <row r="2" spans="1:6" ht="36" customHeight="1">
      <c r="A2" s="56" t="s">
        <v>53</v>
      </c>
    </row>
    <row r="4" spans="1:6" ht="36" customHeight="1" thickBot="1"/>
    <row r="5" spans="1:6" ht="36" customHeight="1">
      <c r="A5" s="139" t="s">
        <v>11</v>
      </c>
      <c r="B5" s="140" t="s">
        <v>40</v>
      </c>
      <c r="C5" s="140" t="s">
        <v>21</v>
      </c>
      <c r="D5" s="141" t="s">
        <v>46</v>
      </c>
      <c r="E5" s="140" t="s">
        <v>9</v>
      </c>
      <c r="F5" s="142" t="s">
        <v>41</v>
      </c>
    </row>
    <row r="6" spans="1:6" ht="36" customHeight="1" thickBot="1">
      <c r="A6" s="143"/>
      <c r="B6" s="144" t="s">
        <v>3</v>
      </c>
      <c r="C6" s="144" t="s">
        <v>3</v>
      </c>
      <c r="D6" s="145" t="s">
        <v>3</v>
      </c>
      <c r="E6" s="144" t="s">
        <v>2</v>
      </c>
      <c r="F6" s="146" t="s">
        <v>3</v>
      </c>
    </row>
    <row r="7" spans="1:6" ht="36" customHeight="1">
      <c r="A7" s="147">
        <f>'Tab. 3.5'!A7</f>
        <v>1</v>
      </c>
      <c r="B7" s="148">
        <v>12000</v>
      </c>
      <c r="C7" s="148">
        <f>B7*0.4</f>
        <v>4800</v>
      </c>
      <c r="D7" s="148">
        <f>B7-C7</f>
        <v>7200</v>
      </c>
      <c r="E7" s="149">
        <f>'Tab. 3.5'!H7</f>
        <v>10</v>
      </c>
      <c r="F7" s="150">
        <f>D7*E7/100</f>
        <v>720</v>
      </c>
    </row>
    <row r="8" spans="1:6" ht="36" customHeight="1">
      <c r="A8" s="147">
        <f>'Tab. 3.5'!A8</f>
        <v>2</v>
      </c>
      <c r="B8" s="148"/>
      <c r="C8" s="148">
        <f t="shared" ref="C8:C17" si="0">B8*0.4</f>
        <v>0</v>
      </c>
      <c r="D8" s="148">
        <f t="shared" ref="D8:D17" si="1">B8-C8</f>
        <v>0</v>
      </c>
      <c r="E8" s="149">
        <f>'Tab. 3.5'!H8</f>
        <v>0</v>
      </c>
      <c r="F8" s="150">
        <f t="shared" ref="F8:F17" si="2">D8*E8/100</f>
        <v>0</v>
      </c>
    </row>
    <row r="9" spans="1:6" ht="36" customHeight="1">
      <c r="A9" s="147">
        <f>'Tab. 3.5'!A9</f>
        <v>3</v>
      </c>
      <c r="B9" s="148"/>
      <c r="C9" s="148">
        <f t="shared" si="0"/>
        <v>0</v>
      </c>
      <c r="D9" s="148">
        <f t="shared" si="1"/>
        <v>0</v>
      </c>
      <c r="E9" s="149">
        <f>'Tab. 3.5'!H9</f>
        <v>0</v>
      </c>
      <c r="F9" s="150">
        <f t="shared" si="2"/>
        <v>0</v>
      </c>
    </row>
    <row r="10" spans="1:6" ht="36" customHeight="1">
      <c r="A10" s="147">
        <f>'Tab. 3.5'!A10</f>
        <v>4</v>
      </c>
      <c r="B10" s="148"/>
      <c r="C10" s="148">
        <f t="shared" si="0"/>
        <v>0</v>
      </c>
      <c r="D10" s="148">
        <f t="shared" si="1"/>
        <v>0</v>
      </c>
      <c r="E10" s="149">
        <f>'Tab. 3.5'!H10</f>
        <v>0</v>
      </c>
      <c r="F10" s="150">
        <f t="shared" si="2"/>
        <v>0</v>
      </c>
    </row>
    <row r="11" spans="1:6" ht="36" customHeight="1">
      <c r="A11" s="147">
        <f>'Tab. 3.5'!A11</f>
        <v>5</v>
      </c>
      <c r="B11" s="148"/>
      <c r="C11" s="148">
        <f t="shared" si="0"/>
        <v>0</v>
      </c>
      <c r="D11" s="148">
        <f t="shared" si="1"/>
        <v>0</v>
      </c>
      <c r="E11" s="149">
        <f>'Tab. 3.5'!H11</f>
        <v>0</v>
      </c>
      <c r="F11" s="150">
        <f t="shared" si="2"/>
        <v>0</v>
      </c>
    </row>
    <row r="12" spans="1:6" ht="36" customHeight="1">
      <c r="A12" s="147">
        <f>'Tab. 3.5'!A12</f>
        <v>6</v>
      </c>
      <c r="B12" s="148"/>
      <c r="C12" s="148">
        <f t="shared" si="0"/>
        <v>0</v>
      </c>
      <c r="D12" s="148">
        <f t="shared" si="1"/>
        <v>0</v>
      </c>
      <c r="E12" s="149">
        <f>'Tab. 3.5'!H12</f>
        <v>0</v>
      </c>
      <c r="F12" s="150">
        <f t="shared" si="2"/>
        <v>0</v>
      </c>
    </row>
    <row r="13" spans="1:6" ht="36" customHeight="1">
      <c r="A13" s="147">
        <f>'Tab. 3.5'!A13</f>
        <v>7</v>
      </c>
      <c r="B13" s="148"/>
      <c r="C13" s="148">
        <f t="shared" si="0"/>
        <v>0</v>
      </c>
      <c r="D13" s="148">
        <f t="shared" si="1"/>
        <v>0</v>
      </c>
      <c r="E13" s="149">
        <f>'Tab. 3.5'!H13</f>
        <v>0</v>
      </c>
      <c r="F13" s="150">
        <f t="shared" si="2"/>
        <v>0</v>
      </c>
    </row>
    <row r="14" spans="1:6" ht="36" customHeight="1">
      <c r="A14" s="147">
        <f>'Tab. 3.5'!A14</f>
        <v>8</v>
      </c>
      <c r="B14" s="148"/>
      <c r="C14" s="148">
        <f t="shared" si="0"/>
        <v>0</v>
      </c>
      <c r="D14" s="148">
        <f t="shared" si="1"/>
        <v>0</v>
      </c>
      <c r="E14" s="149">
        <f>'Tab. 3.5'!H14</f>
        <v>0</v>
      </c>
      <c r="F14" s="150">
        <f t="shared" si="2"/>
        <v>0</v>
      </c>
    </row>
    <row r="15" spans="1:6" ht="36" customHeight="1">
      <c r="A15" s="147">
        <f>'Tab. 3.5'!A15</f>
        <v>9</v>
      </c>
      <c r="B15" s="148"/>
      <c r="C15" s="148">
        <f t="shared" si="0"/>
        <v>0</v>
      </c>
      <c r="D15" s="148">
        <f t="shared" si="1"/>
        <v>0</v>
      </c>
      <c r="E15" s="149">
        <f>'Tab. 3.5'!H15</f>
        <v>0</v>
      </c>
      <c r="F15" s="150">
        <f t="shared" si="2"/>
        <v>0</v>
      </c>
    </row>
    <row r="16" spans="1:6" ht="36" customHeight="1">
      <c r="A16" s="147">
        <f>'Tab. 3.5'!A16</f>
        <v>10</v>
      </c>
      <c r="B16" s="148"/>
      <c r="C16" s="148">
        <f t="shared" si="0"/>
        <v>0</v>
      </c>
      <c r="D16" s="148">
        <f t="shared" si="1"/>
        <v>0</v>
      </c>
      <c r="E16" s="149">
        <f>'Tab. 3.5'!H16</f>
        <v>0</v>
      </c>
      <c r="F16" s="150">
        <f t="shared" si="2"/>
        <v>0</v>
      </c>
    </row>
    <row r="17" spans="1:6" ht="36" customHeight="1" thickBot="1">
      <c r="A17" s="147" t="str">
        <f>'Tab. 3.5'!A17</f>
        <v>etc.</v>
      </c>
      <c r="B17" s="151"/>
      <c r="C17" s="148">
        <f t="shared" si="0"/>
        <v>0</v>
      </c>
      <c r="D17" s="148">
        <f t="shared" si="1"/>
        <v>0</v>
      </c>
      <c r="E17" s="149">
        <f>'Tab. 3.5'!H17</f>
        <v>0</v>
      </c>
      <c r="F17" s="150">
        <f t="shared" si="2"/>
        <v>0</v>
      </c>
    </row>
    <row r="18" spans="1:6" ht="36" customHeight="1" thickBot="1">
      <c r="A18" s="152" t="s">
        <v>1</v>
      </c>
      <c r="B18" s="153">
        <f>SUM(B7:B17)</f>
        <v>12000</v>
      </c>
      <c r="C18" s="153">
        <f>SUM(C7:C17)</f>
        <v>4800</v>
      </c>
      <c r="D18" s="153">
        <f>SUM(D7:D17)</f>
        <v>7200</v>
      </c>
      <c r="E18" s="153"/>
      <c r="F18" s="154">
        <f>SUM(F7:F17)</f>
        <v>720</v>
      </c>
    </row>
  </sheetData>
  <mergeCells count="2">
    <mergeCell ref="A5:A6"/>
    <mergeCell ref="A1:F1"/>
  </mergeCells>
  <pageMargins left="0.7" right="0.7" top="0.78740157499999996" bottom="0.78740157499999996" header="0.3" footer="0.3"/>
  <pageSetup paperSize="9" scale="90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A04D9-7930-44BB-8906-9312A88FF57A}">
  <dimension ref="A1:F17"/>
  <sheetViews>
    <sheetView zoomScale="115" zoomScaleNormal="115" workbookViewId="0">
      <selection sqref="A1:XFD1048576"/>
    </sheetView>
  </sheetViews>
  <sheetFormatPr baseColWidth="10" defaultColWidth="11.42578125" defaultRowHeight="14.25"/>
  <cols>
    <col min="1" max="1" width="26.85546875" style="56" customWidth="1"/>
    <col min="2" max="2" width="10.7109375" style="56" customWidth="1"/>
    <col min="3" max="3" width="13.5703125" style="56" customWidth="1"/>
    <col min="4" max="4" width="19.7109375" style="56" customWidth="1"/>
    <col min="5" max="5" width="21.42578125" style="56" customWidth="1"/>
    <col min="6" max="6" width="16.140625" style="56" customWidth="1"/>
    <col min="7" max="16384" width="11.42578125" style="56"/>
  </cols>
  <sheetData>
    <row r="1" spans="1:6" ht="15.75">
      <c r="A1" s="132" t="s">
        <v>28</v>
      </c>
    </row>
    <row r="2" spans="1:6">
      <c r="A2" s="56" t="s">
        <v>62</v>
      </c>
    </row>
    <row r="3" spans="1:6" ht="15" thickBot="1"/>
    <row r="4" spans="1:6" ht="48.95" customHeight="1">
      <c r="A4" s="139" t="s">
        <v>6</v>
      </c>
      <c r="B4" s="140" t="s">
        <v>61</v>
      </c>
      <c r="C4" s="140" t="s">
        <v>65</v>
      </c>
      <c r="D4" s="141" t="s">
        <v>30</v>
      </c>
      <c r="E4" s="155" t="s">
        <v>31</v>
      </c>
      <c r="F4" s="140" t="s">
        <v>32</v>
      </c>
    </row>
    <row r="5" spans="1:6" ht="15" thickBot="1">
      <c r="A5" s="143"/>
      <c r="B5" s="144" t="s">
        <v>29</v>
      </c>
      <c r="C5" s="144" t="s">
        <v>29</v>
      </c>
      <c r="D5" s="144" t="s">
        <v>3</v>
      </c>
      <c r="E5" s="145" t="s">
        <v>3</v>
      </c>
      <c r="F5" s="144" t="s">
        <v>3</v>
      </c>
    </row>
    <row r="6" spans="1:6" ht="15" thickBot="1">
      <c r="A6" s="156">
        <v>2025</v>
      </c>
      <c r="B6" s="157">
        <f>'Tab I.1'!D18</f>
        <v>3</v>
      </c>
      <c r="C6" s="157">
        <v>3</v>
      </c>
      <c r="D6" s="158">
        <f>'Tab I.1'!G18</f>
        <v>2250</v>
      </c>
      <c r="E6" s="158">
        <f>'Tab I.2'!F18</f>
        <v>720</v>
      </c>
      <c r="F6" s="158">
        <f>D6+E6</f>
        <v>2970</v>
      </c>
    </row>
    <row r="7" spans="1:6" ht="15" thickBot="1">
      <c r="A7" s="156">
        <v>2026</v>
      </c>
      <c r="B7" s="157"/>
      <c r="C7" s="157"/>
      <c r="D7" s="159"/>
      <c r="E7" s="159"/>
      <c r="F7" s="158">
        <f t="shared" ref="F7:F9" si="0">D7+E7</f>
        <v>0</v>
      </c>
    </row>
    <row r="8" spans="1:6" ht="15" thickBot="1">
      <c r="A8" s="156">
        <v>2027</v>
      </c>
      <c r="B8" s="157"/>
      <c r="C8" s="157"/>
      <c r="D8" s="159"/>
      <c r="E8" s="159"/>
      <c r="F8" s="158">
        <f t="shared" si="0"/>
        <v>0</v>
      </c>
    </row>
    <row r="9" spans="1:6" ht="15" thickBot="1">
      <c r="A9" s="156">
        <v>2028</v>
      </c>
      <c r="B9" s="157"/>
      <c r="C9" s="157"/>
      <c r="D9" s="159"/>
      <c r="E9" s="159"/>
      <c r="F9" s="158">
        <f t="shared" si="0"/>
        <v>0</v>
      </c>
    </row>
    <row r="10" spans="1:6" ht="15" thickBot="1">
      <c r="A10" s="160" t="s">
        <v>33</v>
      </c>
      <c r="B10" s="157">
        <f>SUM(B6:B9)</f>
        <v>3</v>
      </c>
      <c r="C10" s="157">
        <f>SUM(C6:C9)</f>
        <v>3</v>
      </c>
      <c r="D10" s="158">
        <f t="shared" ref="D10:E10" si="1">SUM(D6:D9)</f>
        <v>2250</v>
      </c>
      <c r="E10" s="158">
        <f t="shared" si="1"/>
        <v>720</v>
      </c>
      <c r="F10" s="158">
        <f>D10+E10</f>
        <v>2970</v>
      </c>
    </row>
    <row r="11" spans="1:6" ht="15" thickBot="1">
      <c r="A11" s="160" t="s">
        <v>34</v>
      </c>
      <c r="B11" s="157">
        <f>'Tab. 3.5'!F18</f>
        <v>34.549999999999997</v>
      </c>
      <c r="C11" s="157">
        <v>0</v>
      </c>
      <c r="D11" s="158">
        <f>'Tab. 3.6'!F18</f>
        <v>25912.5</v>
      </c>
      <c r="E11" s="158">
        <f>'Tab. 3.4'!F19</f>
        <v>1500</v>
      </c>
      <c r="F11" s="158">
        <f>D11+E11</f>
        <v>27412.5</v>
      </c>
    </row>
    <row r="12" spans="1:6" ht="15" thickBot="1">
      <c r="A12" s="160" t="s">
        <v>7</v>
      </c>
      <c r="B12" s="157">
        <f>B11-B10</f>
        <v>31.549999999999997</v>
      </c>
      <c r="C12" s="157">
        <f>C11-C10</f>
        <v>-3</v>
      </c>
      <c r="D12" s="158">
        <f>D11-D10</f>
        <v>23662.5</v>
      </c>
      <c r="E12" s="158">
        <f>E11-E10</f>
        <v>780</v>
      </c>
      <c r="F12" s="158">
        <f>F11-F10</f>
        <v>24442.5</v>
      </c>
    </row>
    <row r="13" spans="1:6" ht="15" thickBot="1">
      <c r="A13" s="160"/>
      <c r="B13" s="159"/>
      <c r="C13" s="159"/>
      <c r="D13" s="159"/>
      <c r="E13" s="159"/>
      <c r="F13" s="159"/>
    </row>
    <row r="14" spans="1:6" ht="15" thickBot="1">
      <c r="A14" s="54" t="s">
        <v>66</v>
      </c>
      <c r="B14" s="54"/>
      <c r="C14" s="54"/>
      <c r="D14" s="54"/>
      <c r="E14" s="54"/>
      <c r="F14" s="158"/>
    </row>
    <row r="15" spans="1:6" ht="15" thickBot="1">
      <c r="A15" s="54" t="s">
        <v>8</v>
      </c>
      <c r="B15" s="54"/>
      <c r="C15" s="54"/>
      <c r="D15" s="54"/>
      <c r="E15" s="54"/>
      <c r="F15" s="159"/>
    </row>
    <row r="17" spans="1:6" ht="25.5" customHeight="1">
      <c r="A17" s="161" t="s">
        <v>42</v>
      </c>
      <c r="B17" s="161"/>
      <c r="C17" s="161"/>
      <c r="D17" s="161"/>
      <c r="E17" s="161"/>
      <c r="F17" s="161"/>
    </row>
  </sheetData>
  <mergeCells count="4">
    <mergeCell ref="A14:E14"/>
    <mergeCell ref="A15:E15"/>
    <mergeCell ref="A4:A5"/>
    <mergeCell ref="A17:F17"/>
  </mergeCells>
  <pageMargins left="0.7" right="0.7" top="0.78740157499999996" bottom="0.78740157499999996" header="0.3" footer="0.3"/>
  <pageSetup paperSize="9" scale="79" orientation="portrait" horizontalDpi="1200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2CBA5-D172-4EAF-9416-F0A3D971CC81}">
  <dimension ref="A1:S23"/>
  <sheetViews>
    <sheetView tabSelected="1" topLeftCell="J1" zoomScale="70" zoomScaleNormal="70" zoomScaleSheetLayoutView="90" zoomScalePageLayoutView="60" workbookViewId="0">
      <selection activeCell="Z37" sqref="Z37"/>
    </sheetView>
  </sheetViews>
  <sheetFormatPr baseColWidth="10" defaultRowHeight="15"/>
  <cols>
    <col min="1" max="1" width="13.85546875" style="57" customWidth="1"/>
    <col min="2" max="2" width="11.5703125" style="57" customWidth="1"/>
    <col min="3" max="4" width="10" style="57" customWidth="1"/>
    <col min="5" max="5" width="14.28515625" style="57" customWidth="1"/>
    <col min="6" max="6" width="11.140625" style="57" customWidth="1"/>
    <col min="7" max="11" width="9.140625" style="57" customWidth="1"/>
    <col min="12" max="16" width="11.42578125" style="57"/>
    <col min="17" max="17" width="13.28515625" style="57" customWidth="1"/>
    <col min="18" max="18" width="13.85546875" style="57" customWidth="1"/>
    <col min="19" max="16384" width="11.42578125" style="57"/>
  </cols>
  <sheetData>
    <row r="1" spans="1:19" ht="15.75">
      <c r="A1" s="162" t="s">
        <v>43</v>
      </c>
    </row>
    <row r="2" spans="1:19">
      <c r="A2" s="56" t="s">
        <v>63</v>
      </c>
    </row>
    <row r="3" spans="1:19" ht="15.75" thickBot="1"/>
    <row r="4" spans="1:19">
      <c r="A4" s="163"/>
      <c r="B4" s="164"/>
      <c r="C4" s="165" t="s">
        <v>13</v>
      </c>
      <c r="D4" s="165"/>
      <c r="E4" s="165"/>
      <c r="F4" s="166"/>
      <c r="G4" s="165" t="s">
        <v>14</v>
      </c>
      <c r="H4" s="165"/>
      <c r="I4" s="165"/>
      <c r="J4" s="165"/>
      <c r="K4" s="165"/>
      <c r="L4" s="165"/>
      <c r="M4" s="165"/>
      <c r="N4" s="165"/>
      <c r="O4" s="165"/>
      <c r="P4" s="165"/>
      <c r="Q4" s="167"/>
      <c r="R4" s="167"/>
      <c r="S4" s="168"/>
    </row>
    <row r="5" spans="1:19" ht="51">
      <c r="A5" s="169" t="s">
        <v>37</v>
      </c>
      <c r="B5" s="170" t="s">
        <v>9</v>
      </c>
      <c r="C5" s="171" t="s">
        <v>15</v>
      </c>
      <c r="D5" s="171"/>
      <c r="E5" s="172" t="s">
        <v>12</v>
      </c>
      <c r="F5" s="173" t="s">
        <v>35</v>
      </c>
      <c r="G5" s="171" t="s">
        <v>15</v>
      </c>
      <c r="H5" s="171"/>
      <c r="I5" s="171"/>
      <c r="J5" s="171"/>
      <c r="K5" s="171"/>
      <c r="L5" s="171"/>
      <c r="M5" s="171"/>
      <c r="N5" s="171"/>
      <c r="O5" s="171"/>
      <c r="P5" s="171"/>
      <c r="Q5" s="174" t="s">
        <v>16</v>
      </c>
      <c r="R5" s="174" t="s">
        <v>67</v>
      </c>
      <c r="S5" s="174" t="s">
        <v>35</v>
      </c>
    </row>
    <row r="6" spans="1:19" ht="29.25" customHeight="1">
      <c r="A6" s="169"/>
      <c r="B6" s="170"/>
      <c r="C6" s="175" t="s">
        <v>0</v>
      </c>
      <c r="D6" s="172" t="s">
        <v>0</v>
      </c>
      <c r="E6" s="176" t="s">
        <v>0</v>
      </c>
      <c r="F6" s="173" t="s">
        <v>0</v>
      </c>
      <c r="G6" s="172">
        <v>2025</v>
      </c>
      <c r="H6" s="176">
        <v>2026</v>
      </c>
      <c r="I6" s="172">
        <v>2027</v>
      </c>
      <c r="J6" s="176">
        <v>2028</v>
      </c>
      <c r="K6" s="172" t="s">
        <v>0</v>
      </c>
      <c r="L6" s="176">
        <v>2025</v>
      </c>
      <c r="M6" s="172">
        <v>2026</v>
      </c>
      <c r="N6" s="176">
        <v>2027</v>
      </c>
      <c r="O6" s="172">
        <v>2028</v>
      </c>
      <c r="P6" s="177" t="s">
        <v>0</v>
      </c>
      <c r="Q6" s="170" t="s">
        <v>0</v>
      </c>
      <c r="R6" s="170" t="s">
        <v>0</v>
      </c>
      <c r="S6" s="170" t="s">
        <v>0</v>
      </c>
    </row>
    <row r="7" spans="1:19" ht="15.75" thickBot="1">
      <c r="A7" s="178"/>
      <c r="B7" s="179" t="s">
        <v>2</v>
      </c>
      <c r="C7" s="180" t="s">
        <v>4</v>
      </c>
      <c r="D7" s="181" t="s">
        <v>3</v>
      </c>
      <c r="E7" s="182" t="s">
        <v>3</v>
      </c>
      <c r="F7" s="183" t="s">
        <v>3</v>
      </c>
      <c r="G7" s="172" t="s">
        <v>4</v>
      </c>
      <c r="H7" s="176" t="s">
        <v>4</v>
      </c>
      <c r="I7" s="172" t="s">
        <v>4</v>
      </c>
      <c r="J7" s="176" t="s">
        <v>4</v>
      </c>
      <c r="K7" s="172" t="s">
        <v>4</v>
      </c>
      <c r="L7" s="176" t="s">
        <v>3</v>
      </c>
      <c r="M7" s="172" t="s">
        <v>3</v>
      </c>
      <c r="N7" s="176" t="s">
        <v>3</v>
      </c>
      <c r="O7" s="172" t="s">
        <v>3</v>
      </c>
      <c r="P7" s="177" t="s">
        <v>3</v>
      </c>
      <c r="Q7" s="170" t="s">
        <v>4</v>
      </c>
      <c r="R7" s="170" t="s">
        <v>3</v>
      </c>
      <c r="S7" s="170" t="s">
        <v>3</v>
      </c>
    </row>
    <row r="8" spans="1:19" ht="22.5">
      <c r="A8" s="184">
        <f>'Tab. 3.5'!A7</f>
        <v>1</v>
      </c>
      <c r="B8" s="185">
        <f>'Tab. 3.5'!H7</f>
        <v>10</v>
      </c>
      <c r="C8" s="186">
        <f>'Tab. 3.5'!F7</f>
        <v>34.549999999999997</v>
      </c>
      <c r="D8" s="187">
        <f>'Tab. 3.6'!F7</f>
        <v>25912.5</v>
      </c>
      <c r="E8" s="188">
        <f>'Tab. 3.4'!F8</f>
        <v>1500</v>
      </c>
      <c r="F8" s="189">
        <f>D8+E8</f>
        <v>27412.5</v>
      </c>
      <c r="G8" s="190">
        <f>'Tab I.1'!D7</f>
        <v>3</v>
      </c>
      <c r="H8" s="191" t="s">
        <v>36</v>
      </c>
      <c r="I8" s="191" t="s">
        <v>36</v>
      </c>
      <c r="J8" s="191" t="s">
        <v>36</v>
      </c>
      <c r="K8" s="192">
        <f>SUM(G8:J8)</f>
        <v>3</v>
      </c>
      <c r="L8" s="193">
        <f>'Tab I.1'!G7</f>
        <v>2250</v>
      </c>
      <c r="M8" s="191" t="s">
        <v>36</v>
      </c>
      <c r="N8" s="191" t="s">
        <v>36</v>
      </c>
      <c r="O8" s="191" t="s">
        <v>36</v>
      </c>
      <c r="P8" s="194">
        <f>SUM(L8:O8)</f>
        <v>2250</v>
      </c>
      <c r="Q8" s="195" t="s">
        <v>44</v>
      </c>
      <c r="R8" s="196">
        <f>'Tab I.2'!F7</f>
        <v>720</v>
      </c>
      <c r="S8" s="196">
        <f>P8+R8</f>
        <v>2970</v>
      </c>
    </row>
    <row r="9" spans="1:19">
      <c r="A9" s="184">
        <f>'Tab. 3.5'!A8</f>
        <v>2</v>
      </c>
      <c r="B9" s="185">
        <f>'Tab. 3.5'!H8</f>
        <v>0</v>
      </c>
      <c r="C9" s="186">
        <f>'Tab. 3.5'!F8</f>
        <v>0</v>
      </c>
      <c r="D9" s="187">
        <f>'Tab. 3.6'!F8</f>
        <v>0</v>
      </c>
      <c r="E9" s="188">
        <f>'Tab. 3.4'!F9</f>
        <v>0</v>
      </c>
      <c r="F9" s="189">
        <f t="shared" ref="F9:F13" si="0">D9+E9</f>
        <v>0</v>
      </c>
      <c r="G9" s="197">
        <f>'Tab I.1'!D8</f>
        <v>0</v>
      </c>
      <c r="H9" s="198"/>
      <c r="I9" s="199"/>
      <c r="J9" s="198"/>
      <c r="K9" s="200">
        <f t="shared" ref="K9:K18" si="1">SUM(G9:J9)</f>
        <v>0</v>
      </c>
      <c r="L9" s="201">
        <f>'Tab I.1'!G8</f>
        <v>0</v>
      </c>
      <c r="M9" s="199">
        <v>0</v>
      </c>
      <c r="N9" s="198">
        <v>0</v>
      </c>
      <c r="O9" s="199">
        <v>0</v>
      </c>
      <c r="P9" s="202">
        <f t="shared" ref="P9:P18" si="2">SUM(L9:O9)</f>
        <v>0</v>
      </c>
      <c r="Q9" s="199"/>
      <c r="R9" s="203">
        <f>'Tab I.2'!F8</f>
        <v>0</v>
      </c>
      <c r="S9" s="204">
        <f t="shared" ref="S9:S18" si="3">P9+R9</f>
        <v>0</v>
      </c>
    </row>
    <row r="10" spans="1:19">
      <c r="A10" s="184">
        <f>'Tab. 3.5'!A9</f>
        <v>3</v>
      </c>
      <c r="B10" s="185">
        <f>'Tab. 3.5'!H9</f>
        <v>0</v>
      </c>
      <c r="C10" s="186">
        <f>'Tab. 3.5'!F9</f>
        <v>0</v>
      </c>
      <c r="D10" s="187">
        <f>'Tab. 3.6'!F9</f>
        <v>0</v>
      </c>
      <c r="E10" s="188">
        <f>'Tab. 3.4'!F10</f>
        <v>0</v>
      </c>
      <c r="F10" s="189">
        <f t="shared" si="0"/>
        <v>0</v>
      </c>
      <c r="G10" s="197">
        <f>'Tab I.1'!D9</f>
        <v>0</v>
      </c>
      <c r="H10" s="198"/>
      <c r="I10" s="199"/>
      <c r="J10" s="198"/>
      <c r="K10" s="200">
        <f t="shared" si="1"/>
        <v>0</v>
      </c>
      <c r="L10" s="201">
        <f>'Tab I.1'!G9</f>
        <v>0</v>
      </c>
      <c r="M10" s="199">
        <v>0</v>
      </c>
      <c r="N10" s="198">
        <v>0</v>
      </c>
      <c r="O10" s="199">
        <v>0</v>
      </c>
      <c r="P10" s="202">
        <f t="shared" si="2"/>
        <v>0</v>
      </c>
      <c r="Q10" s="199"/>
      <c r="R10" s="203">
        <f>'Tab I.2'!F9</f>
        <v>0</v>
      </c>
      <c r="S10" s="204">
        <f t="shared" si="3"/>
        <v>0</v>
      </c>
    </row>
    <row r="11" spans="1:19">
      <c r="A11" s="184">
        <f>'Tab. 3.5'!A10</f>
        <v>4</v>
      </c>
      <c r="B11" s="185">
        <f>'Tab. 3.5'!H10</f>
        <v>0</v>
      </c>
      <c r="C11" s="186">
        <f>'Tab. 3.5'!F10</f>
        <v>0</v>
      </c>
      <c r="D11" s="187">
        <f>'Tab. 3.6'!F10</f>
        <v>0</v>
      </c>
      <c r="E11" s="188">
        <f>'Tab. 3.4'!F11</f>
        <v>0</v>
      </c>
      <c r="F11" s="189">
        <f t="shared" si="0"/>
        <v>0</v>
      </c>
      <c r="G11" s="197">
        <f>'Tab I.1'!D10</f>
        <v>0</v>
      </c>
      <c r="H11" s="198"/>
      <c r="I11" s="199"/>
      <c r="J11" s="198"/>
      <c r="K11" s="200">
        <f t="shared" si="1"/>
        <v>0</v>
      </c>
      <c r="L11" s="201">
        <f>'Tab I.1'!G10</f>
        <v>0</v>
      </c>
      <c r="M11" s="199">
        <v>0</v>
      </c>
      <c r="N11" s="198">
        <v>0</v>
      </c>
      <c r="O11" s="199">
        <v>0</v>
      </c>
      <c r="P11" s="202">
        <f t="shared" si="2"/>
        <v>0</v>
      </c>
      <c r="Q11" s="199"/>
      <c r="R11" s="203">
        <f>'Tab I.2'!F10</f>
        <v>0</v>
      </c>
      <c r="S11" s="203">
        <f>P11+R11</f>
        <v>0</v>
      </c>
    </row>
    <row r="12" spans="1:19">
      <c r="A12" s="184">
        <f>'Tab. 3.5'!A11</f>
        <v>5</v>
      </c>
      <c r="B12" s="185">
        <f>'Tab. 3.5'!H11</f>
        <v>0</v>
      </c>
      <c r="C12" s="186">
        <f>'Tab. 3.5'!F11</f>
        <v>0</v>
      </c>
      <c r="D12" s="187">
        <f>'Tab. 3.6'!F11</f>
        <v>0</v>
      </c>
      <c r="E12" s="188">
        <f>'Tab. 3.4'!F12</f>
        <v>0</v>
      </c>
      <c r="F12" s="189">
        <f t="shared" si="0"/>
        <v>0</v>
      </c>
      <c r="G12" s="197">
        <f>'Tab I.1'!D11</f>
        <v>0</v>
      </c>
      <c r="H12" s="198"/>
      <c r="I12" s="199"/>
      <c r="J12" s="198"/>
      <c r="K12" s="200">
        <f t="shared" si="1"/>
        <v>0</v>
      </c>
      <c r="L12" s="201">
        <f>'Tab I.1'!G11</f>
        <v>0</v>
      </c>
      <c r="M12" s="199"/>
      <c r="N12" s="198"/>
      <c r="O12" s="199"/>
      <c r="P12" s="202">
        <f t="shared" si="2"/>
        <v>0</v>
      </c>
      <c r="Q12" s="199"/>
      <c r="R12" s="203">
        <f>'Tab I.2'!F11</f>
        <v>0</v>
      </c>
      <c r="S12" s="204">
        <f t="shared" si="3"/>
        <v>0</v>
      </c>
    </row>
    <row r="13" spans="1:19">
      <c r="A13" s="184">
        <f>'Tab. 3.5'!A12</f>
        <v>6</v>
      </c>
      <c r="B13" s="185">
        <f>'Tab. 3.5'!H12</f>
        <v>0</v>
      </c>
      <c r="C13" s="186">
        <f>'Tab. 3.5'!F12</f>
        <v>0</v>
      </c>
      <c r="D13" s="187">
        <f>'Tab. 3.6'!F12</f>
        <v>0</v>
      </c>
      <c r="E13" s="188">
        <f>'Tab. 3.4'!F13</f>
        <v>0</v>
      </c>
      <c r="F13" s="189">
        <f t="shared" si="0"/>
        <v>0</v>
      </c>
      <c r="G13" s="197">
        <f>'Tab I.1'!D12</f>
        <v>0</v>
      </c>
      <c r="H13" s="198"/>
      <c r="I13" s="199"/>
      <c r="J13" s="198"/>
      <c r="K13" s="200">
        <f t="shared" si="1"/>
        <v>0</v>
      </c>
      <c r="L13" s="201">
        <f>'Tab I.1'!G12</f>
        <v>0</v>
      </c>
      <c r="M13" s="199"/>
      <c r="N13" s="198"/>
      <c r="O13" s="199"/>
      <c r="P13" s="202">
        <f t="shared" si="2"/>
        <v>0</v>
      </c>
      <c r="Q13" s="199"/>
      <c r="R13" s="203">
        <f>'Tab I.2'!F12</f>
        <v>0</v>
      </c>
      <c r="S13" s="204">
        <f t="shared" si="3"/>
        <v>0</v>
      </c>
    </row>
    <row r="14" spans="1:19">
      <c r="A14" s="184">
        <f>'Tab. 3.5'!A13</f>
        <v>7</v>
      </c>
      <c r="B14" s="185">
        <f>'Tab. 3.5'!H13</f>
        <v>0</v>
      </c>
      <c r="C14" s="186">
        <f>'Tab. 3.5'!F13</f>
        <v>0</v>
      </c>
      <c r="D14" s="187">
        <f>'Tab. 3.6'!F13</f>
        <v>0</v>
      </c>
      <c r="E14" s="188">
        <f>'Tab. 3.4'!F14</f>
        <v>0</v>
      </c>
      <c r="F14" s="189">
        <f t="shared" ref="F14:F18" si="4">D14+E14</f>
        <v>0</v>
      </c>
      <c r="G14" s="197">
        <f>'Tab I.1'!D13</f>
        <v>0</v>
      </c>
      <c r="H14" s="198"/>
      <c r="I14" s="199"/>
      <c r="J14" s="198"/>
      <c r="K14" s="200">
        <f t="shared" si="1"/>
        <v>0</v>
      </c>
      <c r="L14" s="201">
        <f>'Tab I.1'!G13</f>
        <v>0</v>
      </c>
      <c r="M14" s="199"/>
      <c r="N14" s="198"/>
      <c r="O14" s="199"/>
      <c r="P14" s="202">
        <f t="shared" si="2"/>
        <v>0</v>
      </c>
      <c r="Q14" s="199"/>
      <c r="R14" s="203">
        <f>'Tab I.2'!F13</f>
        <v>0</v>
      </c>
      <c r="S14" s="204">
        <f t="shared" si="3"/>
        <v>0</v>
      </c>
    </row>
    <row r="15" spans="1:19">
      <c r="A15" s="184">
        <f>'Tab. 3.5'!A14</f>
        <v>8</v>
      </c>
      <c r="B15" s="185">
        <f>'Tab. 3.5'!H14</f>
        <v>0</v>
      </c>
      <c r="C15" s="186">
        <f>'Tab. 3.5'!F14</f>
        <v>0</v>
      </c>
      <c r="D15" s="187">
        <f>'Tab. 3.6'!F14</f>
        <v>0</v>
      </c>
      <c r="E15" s="188">
        <f>'Tab. 3.4'!F15</f>
        <v>0</v>
      </c>
      <c r="F15" s="189">
        <f t="shared" si="4"/>
        <v>0</v>
      </c>
      <c r="G15" s="197">
        <f>'Tab I.1'!D14</f>
        <v>0</v>
      </c>
      <c r="H15" s="198"/>
      <c r="I15" s="199"/>
      <c r="J15" s="198"/>
      <c r="K15" s="200">
        <f t="shared" si="1"/>
        <v>0</v>
      </c>
      <c r="L15" s="201">
        <f>'Tab I.1'!G14</f>
        <v>0</v>
      </c>
      <c r="M15" s="199">
        <v>0</v>
      </c>
      <c r="N15" s="198">
        <v>0</v>
      </c>
      <c r="O15" s="199">
        <v>0</v>
      </c>
      <c r="P15" s="202">
        <f t="shared" si="2"/>
        <v>0</v>
      </c>
      <c r="Q15" s="199"/>
      <c r="R15" s="203">
        <f>'Tab I.2'!F14</f>
        <v>0</v>
      </c>
      <c r="S15" s="204">
        <f t="shared" si="3"/>
        <v>0</v>
      </c>
    </row>
    <row r="16" spans="1:19">
      <c r="A16" s="184">
        <f>'Tab. 3.5'!A15</f>
        <v>9</v>
      </c>
      <c r="B16" s="185">
        <f>'Tab. 3.5'!H15</f>
        <v>0</v>
      </c>
      <c r="C16" s="186">
        <f>'Tab. 3.5'!F15</f>
        <v>0</v>
      </c>
      <c r="D16" s="187">
        <f>'Tab. 3.6'!F15</f>
        <v>0</v>
      </c>
      <c r="E16" s="188">
        <f>'Tab. 3.4'!F16</f>
        <v>0</v>
      </c>
      <c r="F16" s="189">
        <f t="shared" si="4"/>
        <v>0</v>
      </c>
      <c r="G16" s="197">
        <f>'Tab I.1'!D15</f>
        <v>0</v>
      </c>
      <c r="H16" s="198"/>
      <c r="I16" s="199"/>
      <c r="J16" s="198"/>
      <c r="K16" s="200">
        <f t="shared" si="1"/>
        <v>0</v>
      </c>
      <c r="L16" s="201">
        <f>'Tab I.1'!G15</f>
        <v>0</v>
      </c>
      <c r="M16" s="199">
        <v>0</v>
      </c>
      <c r="N16" s="198">
        <v>0</v>
      </c>
      <c r="O16" s="199">
        <v>0</v>
      </c>
      <c r="P16" s="202">
        <f t="shared" si="2"/>
        <v>0</v>
      </c>
      <c r="Q16" s="199"/>
      <c r="R16" s="203">
        <f>'Tab I.2'!F15</f>
        <v>0</v>
      </c>
      <c r="S16" s="204">
        <f t="shared" si="3"/>
        <v>0</v>
      </c>
    </row>
    <row r="17" spans="1:19">
      <c r="A17" s="184">
        <f>'Tab. 3.5'!A16</f>
        <v>10</v>
      </c>
      <c r="B17" s="185">
        <f>'Tab. 3.5'!H16</f>
        <v>0</v>
      </c>
      <c r="C17" s="186">
        <f>'Tab. 3.5'!F16</f>
        <v>0</v>
      </c>
      <c r="D17" s="187">
        <f>'Tab. 3.6'!F16</f>
        <v>0</v>
      </c>
      <c r="E17" s="188">
        <f>'Tab. 3.4'!F17</f>
        <v>0</v>
      </c>
      <c r="F17" s="189">
        <f t="shared" si="4"/>
        <v>0</v>
      </c>
      <c r="G17" s="197">
        <f>'Tab I.1'!D16</f>
        <v>0</v>
      </c>
      <c r="H17" s="198"/>
      <c r="I17" s="199"/>
      <c r="J17" s="198"/>
      <c r="K17" s="200">
        <f t="shared" si="1"/>
        <v>0</v>
      </c>
      <c r="L17" s="201">
        <f>'Tab I.1'!G16</f>
        <v>0</v>
      </c>
      <c r="M17" s="199">
        <v>0</v>
      </c>
      <c r="N17" s="198">
        <v>0</v>
      </c>
      <c r="O17" s="199">
        <v>0</v>
      </c>
      <c r="P17" s="202">
        <f t="shared" si="2"/>
        <v>0</v>
      </c>
      <c r="Q17" s="199"/>
      <c r="R17" s="203">
        <f>'Tab I.2'!F16</f>
        <v>0</v>
      </c>
      <c r="S17" s="204">
        <f t="shared" si="3"/>
        <v>0</v>
      </c>
    </row>
    <row r="18" spans="1:19" ht="15.75" thickBot="1">
      <c r="A18" s="184" t="str">
        <f>'Tab. 3.5'!A17</f>
        <v>etc.</v>
      </c>
      <c r="B18" s="185">
        <f>'Tab. 3.5'!H17</f>
        <v>0</v>
      </c>
      <c r="C18" s="205">
        <f>'Tab. 3.5'!F17</f>
        <v>0</v>
      </c>
      <c r="D18" s="187">
        <f>'Tab. 3.6'!F17</f>
        <v>0</v>
      </c>
      <c r="E18" s="188">
        <f>'Tab. 3.4'!F18</f>
        <v>0</v>
      </c>
      <c r="F18" s="206">
        <f t="shared" si="4"/>
        <v>0</v>
      </c>
      <c r="G18" s="207">
        <f>'Tab I.1'!D17</f>
        <v>0</v>
      </c>
      <c r="H18" s="208"/>
      <c r="I18" s="209"/>
      <c r="J18" s="208"/>
      <c r="K18" s="210">
        <f t="shared" si="1"/>
        <v>0</v>
      </c>
      <c r="L18" s="211">
        <f>'Tab I.1'!G17</f>
        <v>0</v>
      </c>
      <c r="M18" s="209"/>
      <c r="N18" s="208"/>
      <c r="O18" s="209"/>
      <c r="P18" s="212">
        <f t="shared" si="2"/>
        <v>0</v>
      </c>
      <c r="Q18" s="209"/>
      <c r="R18" s="213">
        <f>'Tab I.2'!F17</f>
        <v>0</v>
      </c>
      <c r="S18" s="204">
        <f t="shared" si="3"/>
        <v>0</v>
      </c>
    </row>
    <row r="19" spans="1:19" ht="15.75" thickBot="1">
      <c r="A19" s="214" t="s">
        <v>1</v>
      </c>
      <c r="B19" s="215"/>
      <c r="C19" s="216">
        <f t="shared" ref="C19:E19" si="5">SUM(C8:C18)</f>
        <v>34.549999999999997</v>
      </c>
      <c r="D19" s="217">
        <f t="shared" si="5"/>
        <v>25912.5</v>
      </c>
      <c r="E19" s="217">
        <f t="shared" si="5"/>
        <v>1500</v>
      </c>
      <c r="F19" s="218">
        <f>SUM(F8:F18)</f>
        <v>27412.5</v>
      </c>
      <c r="G19" s="219">
        <f t="shared" ref="G19:J19" si="6">SUM(G8:G18)</f>
        <v>3</v>
      </c>
      <c r="H19" s="220">
        <f t="shared" si="6"/>
        <v>0</v>
      </c>
      <c r="I19" s="220">
        <f t="shared" si="6"/>
        <v>0</v>
      </c>
      <c r="J19" s="220">
        <f t="shared" si="6"/>
        <v>0</v>
      </c>
      <c r="K19" s="221">
        <f>SUM(K8:K18)</f>
        <v>3</v>
      </c>
      <c r="L19" s="220">
        <f t="shared" ref="L19" si="7">SUM(L8:L18)</f>
        <v>2250</v>
      </c>
      <c r="M19" s="220">
        <f t="shared" ref="M19" si="8">SUM(M8:M18)</f>
        <v>0</v>
      </c>
      <c r="N19" s="220">
        <f t="shared" ref="N19" si="9">SUM(N8:N18)</f>
        <v>0</v>
      </c>
      <c r="O19" s="220">
        <f t="shared" ref="O19" si="10">SUM(O8:O18)</f>
        <v>0</v>
      </c>
      <c r="P19" s="222">
        <f>SUM(P8:P18)</f>
        <v>2250</v>
      </c>
      <c r="Q19" s="223">
        <f t="shared" ref="Q19" si="11">SUM(Q8:Q18)</f>
        <v>0</v>
      </c>
      <c r="R19" s="223">
        <f t="shared" ref="R19" si="12">SUM(R8:R18)</f>
        <v>720</v>
      </c>
      <c r="S19" s="223">
        <f t="shared" ref="S19" si="13">SUM(S8:S18)</f>
        <v>2970</v>
      </c>
    </row>
    <row r="23" spans="1:19">
      <c r="B23" s="224"/>
    </row>
  </sheetData>
  <mergeCells count="4">
    <mergeCell ref="C4:F4"/>
    <mergeCell ref="G4:S4"/>
    <mergeCell ref="C5:D5"/>
    <mergeCell ref="G5:P5"/>
  </mergeCells>
  <pageMargins left="0.7" right="0.7" top="0.78740157499999996" bottom="0.78740157499999996" header="0.3" footer="0.3"/>
  <pageSetup paperSize="9" scale="6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</vt:i4>
      </vt:variant>
    </vt:vector>
  </HeadingPairs>
  <TitlesOfParts>
    <vt:vector size="10" baseType="lpstr">
      <vt:lpstr>Tab. 3.5</vt:lpstr>
      <vt:lpstr>Tab. 3.6</vt:lpstr>
      <vt:lpstr>Tab. 3.4</vt:lpstr>
      <vt:lpstr>Tab. 3.7</vt:lpstr>
      <vt:lpstr>Tab. 3.4-3.7</vt:lpstr>
      <vt:lpstr>Tab I.1</vt:lpstr>
      <vt:lpstr>Tab I.2</vt:lpstr>
      <vt:lpstr>Tab I.3</vt:lpstr>
      <vt:lpstr>Tab. I.4</vt:lpstr>
      <vt:lpstr>'Tab I.1'!Zone_d_impression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Hilfiker</dc:creator>
  <cp:lastModifiedBy>Cuttat Sophie ASTRA</cp:lastModifiedBy>
  <cp:lastPrinted>2024-09-08T14:11:11Z</cp:lastPrinted>
  <dcterms:created xsi:type="dcterms:W3CDTF">2024-06-02T12:27:52Z</dcterms:created>
  <dcterms:modified xsi:type="dcterms:W3CDTF">2024-11-21T11:26:34Z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2024-10-30T12:56:24Z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eced1593-b2ba-4652-88f8-4ee89accb79f</vt:lpwstr>
  </property>
  <property fmtid="{D5CDD505-2E9C-101B-9397-08002B2CF9AE}" pid="8" name="MSIP_Label_245c3252-146d-46f3-8062-82cd8c8d7e7d_ContentBits">
    <vt:lpwstr>0</vt:lpwstr>
  </property>
</Properties>
</file>